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calcChain.xml><?xml version="1.0" encoding="utf-8"?>
<calcChain xmlns="http://schemas.openxmlformats.org/spreadsheetml/2006/main">
  <c r="H99" i="1"/>
  <c r="G99"/>
  <c r="F99"/>
  <c r="E99"/>
  <c r="D99"/>
  <c r="H98"/>
  <c r="G98"/>
  <c r="F98"/>
  <c r="E98"/>
  <c r="D98" s="1"/>
  <c r="H97"/>
  <c r="G97"/>
  <c r="F97"/>
  <c r="E97"/>
  <c r="D97" s="1"/>
  <c r="D96"/>
  <c r="D95"/>
  <c r="D94"/>
  <c r="H90"/>
  <c r="G90"/>
  <c r="F90"/>
  <c r="E90"/>
  <c r="D90"/>
  <c r="H89"/>
  <c r="G89"/>
  <c r="F89"/>
  <c r="E89"/>
  <c r="D89" s="1"/>
  <c r="H88"/>
  <c r="G88"/>
  <c r="F88"/>
  <c r="E88"/>
  <c r="D88" s="1"/>
  <c r="D87"/>
  <c r="D86"/>
  <c r="D85"/>
  <c r="H81"/>
  <c r="G81"/>
  <c r="F81"/>
  <c r="E81"/>
  <c r="D81"/>
  <c r="H80"/>
  <c r="G80"/>
  <c r="F80"/>
  <c r="E80"/>
  <c r="D80" s="1"/>
  <c r="H79"/>
  <c r="G79"/>
  <c r="F79"/>
  <c r="E79"/>
  <c r="D79" s="1"/>
  <c r="D78"/>
  <c r="D77"/>
  <c r="D76"/>
  <c r="D75"/>
  <c r="D74"/>
  <c r="D73"/>
  <c r="H69"/>
  <c r="G69"/>
  <c r="F69"/>
  <c r="E69"/>
  <c r="D69" s="1"/>
  <c r="H68"/>
  <c r="G68"/>
  <c r="F68"/>
  <c r="E68"/>
  <c r="D68"/>
  <c r="H67"/>
  <c r="G67"/>
  <c r="F67"/>
  <c r="E67"/>
  <c r="D67" s="1"/>
  <c r="D66"/>
  <c r="D65"/>
  <c r="D64"/>
  <c r="H60"/>
  <c r="G60"/>
  <c r="F60"/>
  <c r="E60"/>
  <c r="D60" s="1"/>
  <c r="H59"/>
  <c r="G59"/>
  <c r="F59"/>
  <c r="E59"/>
  <c r="D59" s="1"/>
  <c r="H58"/>
  <c r="F58"/>
  <c r="E58"/>
  <c r="D57"/>
  <c r="D56"/>
  <c r="G55"/>
  <c r="D55" s="1"/>
  <c r="H51"/>
  <c r="H102" s="1"/>
  <c r="G51"/>
  <c r="G102" s="1"/>
  <c r="F51"/>
  <c r="F102" s="1"/>
  <c r="E51"/>
  <c r="E102" s="1"/>
  <c r="D102" s="1"/>
  <c r="H50"/>
  <c r="H101" s="1"/>
  <c r="G50"/>
  <c r="G101" s="1"/>
  <c r="F50"/>
  <c r="F101" s="1"/>
  <c r="E50"/>
  <c r="E101" s="1"/>
  <c r="D101" s="1"/>
  <c r="D50"/>
  <c r="H49"/>
  <c r="H100" s="1"/>
  <c r="G49"/>
  <c r="F49"/>
  <c r="F100" s="1"/>
  <c r="E49"/>
  <c r="E100" s="1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51" l="1"/>
  <c r="G58"/>
  <c r="D58" s="1"/>
  <c r="G100" l="1"/>
  <c r="D100" s="1"/>
</calcChain>
</file>

<file path=xl/sharedStrings.xml><?xml version="1.0" encoding="utf-8"?>
<sst xmlns="http://schemas.openxmlformats.org/spreadsheetml/2006/main" count="292" uniqueCount="134">
  <si>
    <t>3. Структура муниципальной программы</t>
  </si>
  <si>
    <t>3.1. Процессная часть</t>
  </si>
  <si>
    <t>№ п/п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</si>
  <si>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</si>
  <si>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</si>
  <si>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</si>
  <si>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</si>
  <si>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</si>
  <si>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</si>
  <si>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</si>
  <si>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</si>
  <si>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</si>
  <si>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</si>
  <si>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</si>
  <si>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</si>
  <si>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</si>
  <si>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</si>
  <si>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</si>
  <si>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 xml:space="preserve">Задача муниципальной программы - 
создание благоприятных условий для государственной поддержки детей, находящихся в трудной жизненной ситуации, жизнедеятельности и комплексного развития детей,организация и осуществление государственных полномочий по оказанию социальной поддержки детям-сиротам и детям, оставшимся без попечения родителей
</t>
  </si>
  <si>
    <t xml:space="preserve">Комплекс процессных мероприятий -  социальная поддержка детей-сирот и детей, оставшихся без попечения родителей </t>
  </si>
  <si>
    <t>Ответственный за реализацию комплекса процессных мероприятий - управление по вопросам семьи и детства администрации муниципального образования Кавказский район</t>
  </si>
  <si>
    <t>1.1</t>
  </si>
  <si>
    <t>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</t>
  </si>
  <si>
    <t>2025год</t>
  </si>
  <si>
    <t xml:space="preserve">Ежемесячные денежные выплаты детям-сиротам, детям, оставшимся без попечения родителей, находящихся под опекой (попечительством)
</t>
  </si>
  <si>
    <t>человек</t>
  </si>
  <si>
    <t xml:space="preserve">Управление образования администрации    МО  Кавказский район </t>
  </si>
  <si>
    <t>п.1.1.1</t>
  </si>
  <si>
    <t>2026год</t>
  </si>
  <si>
    <t>2027год</t>
  </si>
  <si>
    <t>1.2.</t>
  </si>
  <si>
    <t>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</si>
  <si>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2025 год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</si>
  <si>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</si>
  <si>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 xml:space="preserve">Управление образования   МО  Кавказский район </t>
  </si>
  <si>
    <t>2026 год</t>
  </si>
  <si>
    <t>2027 год</t>
  </si>
  <si>
    <t>1.3.</t>
  </si>
  <si>
    <t xml:space="preserve"> Выплата  ежемесячных денежных средств на содержание детей, нуждающихся в особой заботе государства,  переданных на патронатное воспитание</t>
  </si>
  <si>
    <t xml:space="preserve">Ежемесячные денежные выплаты на содержание детей-сирот, детей, оставшихся без попечения родителей, преданных на патронатное воспитание </t>
  </si>
  <si>
    <t>1.4.</t>
  </si>
  <si>
    <t>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</si>
  <si>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 xml:space="preserve">Ежемесячное вознаграждение патронатным воспитателям за оказание услуг по осуществлению патронатного воспитания  
</t>
  </si>
  <si>
    <t>1.5</t>
  </si>
  <si>
    <t>Обеспечение выплаты ежемесячного вознаграждения приемным родителям за оказание услуг по воспитанию приемных детей</t>
  </si>
  <si>
    <t>Вознаграждение приемных родителей за оказание услуг по воспитанию приемных детей</t>
  </si>
  <si>
    <t>1.6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</si>
  <si>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</si>
  <si>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осуществлена деятельность по опеке и попечительству в отношении несовершеннолетних</t>
  </si>
  <si>
    <t>х</t>
  </si>
  <si>
    <t xml:space="preserve">Администрация МО Кавказский район </t>
  </si>
  <si>
    <t>1.7</t>
  </si>
  <si>
    <t>Осуществление отдельных государственных полномочий Краснодарского края  по организации и обеспечению отдыха и оздоровления детей (за исключением организации отдыха детей в каникулярное время)</t>
  </si>
  <si>
    <t>осуществлена деятельность по организации отдыха и оздоровления детей</t>
  </si>
  <si>
    <t>1.8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</si>
  <si>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
</t>
  </si>
  <si>
    <t>осуществлена деятельность по оказанию содействия в преодолении трудной жизненной ситуации, и осуществлении контроля за использованием детьми-сиротами предоставленных им жилых помещений специализированного жилищного фонда</t>
  </si>
  <si>
    <t>1.9</t>
  </si>
  <si>
    <t>Выплата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бюджета Краснодарского края</t>
  </si>
  <si>
    <t>Осуществлена выплата единовременного пособия  на государственную регистрацию права собственности (права пожизненного наследуемого владения) детям-сиротам и детям, оставшимся без попечения родителей, и лицам из их числа, имеющим право на ее получение</t>
  </si>
  <si>
    <t>процент</t>
  </si>
  <si>
    <t xml:space="preserve">Администрация МО Кавказский район,   управление опеки
и попечительства в отношении
несовершеннолетних                                                                         
</t>
  </si>
  <si>
    <t>1.10</t>
  </si>
  <si>
    <t xml:space="preserve"> 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</si>
  <si>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Осуществлена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числа, имеющим право на ее получение</t>
  </si>
  <si>
    <t xml:space="preserve">Администрация МО Кавказский район, управление опеки
и попечительства в отношении
несовершеннолетних    </t>
  </si>
  <si>
    <t>1.11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</si>
  <si>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</si>
  <si>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 xml:space="preserve"> осуществлена деятельность комиссий по делам несовершеннолетних и защите их прав</t>
  </si>
  <si>
    <t>Администрация МО Кавказский район, отдел по делам несовершеннолетних администрации муниципального образования Кавказский район</t>
  </si>
  <si>
    <t>2026  год</t>
  </si>
  <si>
    <t>1.12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</si>
  <si>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</si>
  <si>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осуществлена деятельность по предоставлению выплат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</si>
  <si>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 xml:space="preserve"> Управление имущественных отношений администрации муниципального образования Кавказский район</t>
  </si>
  <si>
    <t>Итого комплекс процессных мероприятий:</t>
  </si>
  <si>
    <t>X</t>
  </si>
  <si>
    <t>Задача муниципальной программы -реализация права малоимущих граждан, состоящих на учете в администрации муниципального образования Кавказский район в качестве нуждающихся в жилых помещениях,  на получение жилых помещений, предоставляемых по договорам социального найма</t>
  </si>
  <si>
    <t>2</t>
  </si>
  <si>
    <t>Комплекс процессных мероприятий - обеспечение жильем граждан, состоящих на учете в администрации муниципального образования Кавказский район в качестве нуждающихся в жилых помещениях</t>
  </si>
  <si>
    <t>Ответственный за реализацию комплекса процессных мероприятий -управление имущественных отношений администрации муниципального образования Кавказский район</t>
  </si>
  <si>
    <t>2.1</t>
  </si>
  <si>
    <t>Обеспечение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</si>
  <si>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Приобретено жилое помещение и передано малоимущим гражданам по договору социального найма</t>
  </si>
  <si>
    <t>единица</t>
  </si>
  <si>
    <t xml:space="preserve">Управление имущественных отношений администрации МО Кавказский район </t>
  </si>
  <si>
    <t>п.1.2.1</t>
  </si>
  <si>
    <t>Задача муниципальной программы -повышение уровня жизни лиц, замещавших муниципальные должности и должности муниципальной службы муниципального образования Кавказский район и уволенных в связи с выходом на пенсию</t>
  </si>
  <si>
    <t>3</t>
  </si>
  <si>
    <t>Комплекс процессных мероприятий - 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</t>
  </si>
  <si>
    <t>Ответственный за реализацию комплекса процессных мероприятий - правовой отдел администрации муниципального образования Кавказский район</t>
  </si>
  <si>
    <t>3.1</t>
  </si>
  <si>
    <t>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</si>
  <si>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>произведены выплаты</t>
  </si>
  <si>
    <t>Администрация МО Кавказскйи район</t>
  </si>
  <si>
    <t>п.1.2.2</t>
  </si>
  <si>
    <t>Задача муниципальной программы - снижение семейного неблагополучия, социально-средовая реабилитация и адаптация детей</t>
  </si>
  <si>
    <t>4</t>
  </si>
  <si>
    <t>Комплекс процессных мероприятий - организация и проведение социально значимых мероприятий, направленных на поддержку семьи и детей, укрепление семейных ценностей и традиций</t>
  </si>
  <si>
    <t>Ответственный за реализацию комплекса процессных мероприятий -управление образования администрации муниципального образования Кавказский район</t>
  </si>
  <si>
    <t>4.1</t>
  </si>
  <si>
    <t xml:space="preserve">Предоставление новогодних подарков детям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 </t>
  </si>
  <si>
    <t>приобретены и предоставлены новогодние подарки</t>
  </si>
  <si>
    <t>штука</t>
  </si>
  <si>
    <t xml:space="preserve"> -</t>
  </si>
  <si>
    <t>Управление образования администрации муниципального образования Кавказский район</t>
  </si>
  <si>
    <t>п.1.3.1</t>
  </si>
  <si>
    <t>4.2</t>
  </si>
  <si>
    <t>Обеспечение дополнительных мер социальной поддержки по приобретению и установке автономных дымовых пожарных извещателей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</si>
  <si>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Приобретены и установлены автономные дымовые пожарные извещатели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</si>
  <si>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шт.</t>
  </si>
  <si>
    <t>МКУ «Управление по делам гражданской обороны и чрезвычайным ситуациям Кавказского района, отдел по делам несовершеннолетних администрации муниципального образования Кавказский район</t>
  </si>
  <si>
    <t>п.1.5.1</t>
  </si>
  <si>
    <t>Задача муниципальной программы - обеспечение доступности муниципальных объектов в сфере, образования, культуры и спорта Кавказского района для инвалидов и других маломобильных групп населения района</t>
  </si>
  <si>
    <t>5</t>
  </si>
  <si>
    <t>Комплекс процессных мероприятий — формирование доступной среды жизнедеятельности для инвалидов и других маломобильных групп населения Кавказского района</t>
  </si>
  <si>
    <t xml:space="preserve">Ответственный за реализацию комплекса процессных мероприятий - управление жилищно-коммунального хозяйства,архитектуры, строительства, транспорта и связи администрации муниципального образования Кавказский район   </t>
  </si>
  <si>
    <t>5.1</t>
  </si>
  <si>
    <t xml:space="preserve">
Оснащение образовательных учреждений пандусами, специализированным оборудованием и прочими приспособлениями в целях обеспечения беспрепятственного доступа инвалидов и других маломобильных групп населения в образовательные и детские дошкольные учреждения, ремонт входа в учреждения, замена дверей, укладка плитки, ремонт маршевых ступеней, штукатурка и покраска стен, установка тактильных табличек и другие виды работ
</t>
  </si>
  <si>
    <t xml:space="preserve">оснащены специализированным оборудованием и прочими приспособлениями образовательные учреждения 
 </t>
  </si>
  <si>
    <t>п.1.4.1</t>
  </si>
  <si>
    <t>Х</t>
  </si>
  <si>
    <t>Задача муниципальной программы - обеспечение социальной поддержки отдельных категорий граждан</t>
  </si>
  <si>
    <t>6</t>
  </si>
  <si>
    <t>Комплекс процессных мероприятий — предоставление дополнительной меры социальной поддержки отдельных категорий граждан</t>
  </si>
  <si>
    <t>Ответственный за реализацию комплекса процессных мероприятий - отдел по делам казачества и военным вопросам администрации муниципального образования Кавказский район</t>
  </si>
  <si>
    <t>6.1</t>
  </si>
  <si>
    <t>Дополнительная мера социальной поддержки в виде единовременной денежной выплаты гражданам, зарегистрированным на территории муниципального образования Кавказский район, заключившим в период с 01.05.2024 года до завершения специальной военной операции контракт о прохождении военной службы или контракт о пребывании в добровольческом формировании (о добровольческом содействии в выполнении задач, возложенных на Вооруженные Силы Российской Федерации), и принимавшем (принимающем) участие в специальной военной операции после заключения контракта</t>
  </si>
  <si>
    <t xml:space="preserve">произведены выплаты гражданам, заключившим контракт </t>
  </si>
  <si>
    <t>Отдел по делам казачества и военным вопросам администрации муниципального образования Кавказский район</t>
  </si>
  <si>
    <t>п.1.2.3</t>
  </si>
  <si>
    <t>Всего процессная часть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</si>
  <si>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С.В.Филатова
</t>
  </si>
  <si>
    <t xml:space="preserve">Приложение
к изменениям, утвержденным постановлением администрации муниципального образования
Кавказский район
от 26.03.2025       №  446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</si>
</sst>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49" fontId="2" fillId="2" borderId="0" xfId="0" applyNumberFormat="1" applyFont="1" applyFill="1"/>
    <xf numFmtId="0" fontId="2" fillId="0" borderId="0" xfId="0" applyFont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justify" vertical="center" wrapText="1"/>
    </xf>
    <xf numFmtId="165" fontId="4" fillId="3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justify" vertical="center" wrapText="1"/>
    </xf>
    <xf numFmtId="165" fontId="4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justify" vertical="center" wrapText="1"/>
    </xf>
    <xf numFmtId="164" fontId="4" fillId="3" borderId="5" xfId="0" applyNumberFormat="1" applyFont="1" applyFill="1" applyBorder="1" applyAlignment="1">
      <alignment horizontal="left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3" fillId="0" borderId="0" xfId="1" applyFont="1" applyAlignment="1">
      <alignment horizontal="left" wrapText="1"/>
    </xf>
    <xf numFmtId="0" fontId="4" fillId="3" borderId="2" xfId="0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6"/>
  <sheetViews>
    <sheetView tabSelected="1" view="pageLayout" zoomScaleNormal="100" workbookViewId="0">
      <selection activeCell="J1" sqref="J1:M1"/>
    </sheetView>
  </sheetViews>
  <sheetFormatPr defaultRowHeight="15"/>
  <cols>
    <col min="1" max="1" width="6.140625" style="23" customWidth="1"/>
    <col min="2" max="2" width="30" style="2" customWidth="1"/>
    <col min="3" max="3" width="9.140625" style="21"/>
    <col min="4" max="4" width="12.7109375" style="2" customWidth="1"/>
    <col min="5" max="5" width="7" style="2" customWidth="1"/>
    <col min="6" max="6" width="11.28515625" style="2" customWidth="1"/>
    <col min="7" max="7" width="11.5703125" style="2" customWidth="1"/>
    <col min="8" max="8" width="9.140625" style="2" customWidth="1"/>
    <col min="9" max="9" width="20.5703125" style="2" customWidth="1"/>
    <col min="10" max="10" width="8.85546875" style="2" customWidth="1"/>
    <col min="11" max="11" width="16.28515625" style="21" customWidth="1"/>
    <col min="12" max="12" width="16.7109375" style="2" customWidth="1"/>
    <col min="13" max="13" width="16" style="22" customWidth="1"/>
    <col min="14" max="1025" width="8.7109375" style="2" customWidth="1"/>
    <col min="1026" max="16384" width="9.140625" style="2"/>
  </cols>
  <sheetData>
    <row r="1" spans="1:14" ht="88.5" customHeight="1">
      <c r="J1" s="49" t="s">
        <v>133</v>
      </c>
      <c r="K1" s="49"/>
      <c r="L1" s="49"/>
      <c r="M1" s="49"/>
    </row>
    <row r="3" spans="1:14" ht="18.75">
      <c r="A3" s="1"/>
      <c r="B3" s="27" t="s">
        <v>0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8.75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3"/>
    </row>
    <row r="5" spans="1:14">
      <c r="A5" s="1"/>
      <c r="B5" s="3"/>
      <c r="C5" s="4"/>
      <c r="D5" s="3"/>
      <c r="E5" s="3"/>
      <c r="F5" s="3"/>
      <c r="G5" s="3"/>
      <c r="H5" s="3"/>
      <c r="I5" s="3"/>
      <c r="J5" s="3"/>
      <c r="K5" s="4"/>
      <c r="L5" s="3"/>
      <c r="M5" s="5"/>
      <c r="N5" s="3"/>
    </row>
    <row r="6" spans="1:14" ht="50.25" customHeight="1">
      <c r="A6" s="28" t="s">
        <v>2</v>
      </c>
      <c r="B6" s="24" t="s">
        <v>3</v>
      </c>
      <c r="C6" s="24" t="s">
        <v>4</v>
      </c>
      <c r="D6" s="24" t="s">
        <v>5</v>
      </c>
      <c r="E6" s="24"/>
      <c r="F6" s="24"/>
      <c r="G6" s="24"/>
      <c r="H6" s="24"/>
      <c r="I6" s="6" t="s">
        <v>6</v>
      </c>
      <c r="J6" s="24" t="s">
        <v>7</v>
      </c>
      <c r="K6" s="24" t="s">
        <v>8</v>
      </c>
      <c r="L6" s="24" t="s">
        <v>9</v>
      </c>
      <c r="M6" s="28" t="s">
        <v>10</v>
      </c>
      <c r="N6" s="3"/>
    </row>
    <row r="7" spans="1:14" ht="15" customHeight="1">
      <c r="A7" s="28"/>
      <c r="B7" s="24"/>
      <c r="C7" s="24"/>
      <c r="D7" s="24" t="s">
        <v>11</v>
      </c>
      <c r="E7" s="24" t="s">
        <v>12</v>
      </c>
      <c r="F7" s="24"/>
      <c r="G7" s="24"/>
      <c r="H7" s="24"/>
      <c r="I7" s="6" t="s">
        <v>13</v>
      </c>
      <c r="J7" s="24"/>
      <c r="K7" s="24"/>
      <c r="L7" s="24"/>
      <c r="M7" s="28"/>
      <c r="N7" s="3"/>
    </row>
    <row r="8" spans="1:14" ht="33.75" customHeight="1">
      <c r="A8" s="28"/>
      <c r="B8" s="24"/>
      <c r="C8" s="24"/>
      <c r="D8" s="24"/>
      <c r="E8" s="6" t="s">
        <v>14</v>
      </c>
      <c r="F8" s="6" t="s">
        <v>15</v>
      </c>
      <c r="G8" s="6" t="s">
        <v>16</v>
      </c>
      <c r="H8" s="6" t="s">
        <v>17</v>
      </c>
      <c r="I8" s="6"/>
      <c r="J8" s="24"/>
      <c r="K8" s="24"/>
      <c r="L8" s="24"/>
      <c r="M8" s="28"/>
      <c r="N8" s="3"/>
    </row>
    <row r="9" spans="1:14" ht="15.75">
      <c r="A9" s="7">
        <v>1</v>
      </c>
      <c r="B9" s="6">
        <v>2</v>
      </c>
      <c r="C9" s="8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7">
        <v>13</v>
      </c>
      <c r="N9" s="3"/>
    </row>
    <row r="10" spans="1:14" ht="59.25" customHeight="1">
      <c r="A10" s="25" t="s">
        <v>18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3"/>
    </row>
    <row r="11" spans="1:14" ht="30.75" customHeight="1">
      <c r="A11" s="26">
        <v>1</v>
      </c>
      <c r="B11" s="25" t="s">
        <v>19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3"/>
    </row>
    <row r="12" spans="1:14" ht="32.25" customHeight="1">
      <c r="A12" s="26"/>
      <c r="B12" s="25" t="s">
        <v>20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3"/>
    </row>
    <row r="13" spans="1:14" ht="15" customHeight="1">
      <c r="A13" s="26" t="s">
        <v>21</v>
      </c>
      <c r="B13" s="25" t="s">
        <v>22</v>
      </c>
      <c r="C13" s="6" t="s">
        <v>23</v>
      </c>
      <c r="D13" s="9">
        <f t="shared" ref="D13:D51" si="0">SUM(E13:H13)</f>
        <v>22785.7</v>
      </c>
      <c r="E13" s="9">
        <v>0</v>
      </c>
      <c r="F13" s="9">
        <v>22785.7</v>
      </c>
      <c r="G13" s="9">
        <v>0</v>
      </c>
      <c r="H13" s="9">
        <v>0</v>
      </c>
      <c r="I13" s="24" t="s">
        <v>24</v>
      </c>
      <c r="J13" s="24" t="s">
        <v>25</v>
      </c>
      <c r="K13" s="6">
        <v>130</v>
      </c>
      <c r="L13" s="25" t="s">
        <v>26</v>
      </c>
      <c r="M13" s="28" t="s">
        <v>27</v>
      </c>
      <c r="N13" s="3"/>
    </row>
    <row r="14" spans="1:14" ht="15.75">
      <c r="A14" s="26"/>
      <c r="B14" s="25"/>
      <c r="C14" s="6" t="s">
        <v>28</v>
      </c>
      <c r="D14" s="9">
        <f t="shared" si="0"/>
        <v>23697.7</v>
      </c>
      <c r="E14" s="9">
        <v>0</v>
      </c>
      <c r="F14" s="9">
        <v>23697.7</v>
      </c>
      <c r="G14" s="9">
        <v>0</v>
      </c>
      <c r="H14" s="9">
        <v>0</v>
      </c>
      <c r="I14" s="24"/>
      <c r="J14" s="24"/>
      <c r="K14" s="6">
        <v>130</v>
      </c>
      <c r="L14" s="25"/>
      <c r="M14" s="28"/>
      <c r="N14" s="3"/>
    </row>
    <row r="15" spans="1:14" ht="118.5" customHeight="1">
      <c r="A15" s="26"/>
      <c r="B15" s="25"/>
      <c r="C15" s="6" t="s">
        <v>29</v>
      </c>
      <c r="D15" s="9">
        <f t="shared" si="0"/>
        <v>24646.2</v>
      </c>
      <c r="E15" s="9"/>
      <c r="F15" s="9">
        <v>24646.2</v>
      </c>
      <c r="G15" s="9">
        <v>0</v>
      </c>
      <c r="H15" s="9">
        <v>0</v>
      </c>
      <c r="I15" s="24"/>
      <c r="J15" s="24"/>
      <c r="K15" s="6">
        <v>130</v>
      </c>
      <c r="L15" s="25"/>
      <c r="M15" s="28"/>
      <c r="N15" s="3"/>
    </row>
    <row r="16" spans="1:14" ht="15" customHeight="1">
      <c r="A16" s="28" t="s">
        <v>30</v>
      </c>
      <c r="B16" s="24" t="s">
        <v>31</v>
      </c>
      <c r="C16" s="6" t="s">
        <v>32</v>
      </c>
      <c r="D16" s="9">
        <f t="shared" si="0"/>
        <v>42739.3</v>
      </c>
      <c r="E16" s="9">
        <v>0</v>
      </c>
      <c r="F16" s="9">
        <v>42739.3</v>
      </c>
      <c r="G16" s="9">
        <v>0</v>
      </c>
      <c r="H16" s="9">
        <v>0</v>
      </c>
      <c r="I16" s="24" t="s">
        <v>33</v>
      </c>
      <c r="J16" s="24" t="s">
        <v>25</v>
      </c>
      <c r="K16" s="6">
        <v>210</v>
      </c>
      <c r="L16" s="24" t="s">
        <v>34</v>
      </c>
      <c r="M16" s="28" t="s">
        <v>27</v>
      </c>
      <c r="N16" s="3"/>
    </row>
    <row r="17" spans="1:14" ht="31.5">
      <c r="A17" s="28"/>
      <c r="B17" s="24"/>
      <c r="C17" s="6" t="s">
        <v>35</v>
      </c>
      <c r="D17" s="9">
        <f t="shared" si="0"/>
        <v>44448.4</v>
      </c>
      <c r="E17" s="9">
        <v>0</v>
      </c>
      <c r="F17" s="9">
        <v>44448.4</v>
      </c>
      <c r="G17" s="9">
        <v>0</v>
      </c>
      <c r="H17" s="9">
        <v>0</v>
      </c>
      <c r="I17" s="24"/>
      <c r="J17" s="24"/>
      <c r="K17" s="6">
        <v>210</v>
      </c>
      <c r="L17" s="24"/>
      <c r="M17" s="28"/>
      <c r="N17" s="3"/>
    </row>
    <row r="18" spans="1:14" ht="127.5" customHeight="1">
      <c r="A18" s="28"/>
      <c r="B18" s="24"/>
      <c r="C18" s="6" t="s">
        <v>36</v>
      </c>
      <c r="D18" s="9">
        <f t="shared" si="0"/>
        <v>46226.400000000001</v>
      </c>
      <c r="E18" s="9">
        <v>0</v>
      </c>
      <c r="F18" s="9">
        <v>46226.400000000001</v>
      </c>
      <c r="G18" s="9">
        <v>0</v>
      </c>
      <c r="H18" s="9">
        <v>0</v>
      </c>
      <c r="I18" s="24"/>
      <c r="J18" s="24"/>
      <c r="K18" s="6">
        <v>210</v>
      </c>
      <c r="L18" s="24"/>
      <c r="M18" s="28"/>
      <c r="N18" s="3"/>
    </row>
    <row r="19" spans="1:14" ht="15" customHeight="1">
      <c r="A19" s="28" t="s">
        <v>37</v>
      </c>
      <c r="B19" s="24" t="s">
        <v>38</v>
      </c>
      <c r="C19" s="6" t="s">
        <v>32</v>
      </c>
      <c r="D19" s="9">
        <f t="shared" si="0"/>
        <v>182.3</v>
      </c>
      <c r="E19" s="9">
        <v>0</v>
      </c>
      <c r="F19" s="9">
        <v>182.3</v>
      </c>
      <c r="G19" s="9">
        <v>0</v>
      </c>
      <c r="H19" s="9">
        <v>0</v>
      </c>
      <c r="I19" s="24" t="s">
        <v>39</v>
      </c>
      <c r="J19" s="24" t="s">
        <v>25</v>
      </c>
      <c r="K19" s="6">
        <v>1</v>
      </c>
      <c r="L19" s="24" t="s">
        <v>34</v>
      </c>
      <c r="M19" s="28" t="s">
        <v>27</v>
      </c>
      <c r="N19" s="3"/>
    </row>
    <row r="20" spans="1:14" ht="31.5">
      <c r="A20" s="28"/>
      <c r="B20" s="24"/>
      <c r="C20" s="6" t="s">
        <v>35</v>
      </c>
      <c r="D20" s="9">
        <f t="shared" si="0"/>
        <v>189.6</v>
      </c>
      <c r="E20" s="9">
        <v>0</v>
      </c>
      <c r="F20" s="9">
        <v>189.6</v>
      </c>
      <c r="G20" s="9">
        <v>0</v>
      </c>
      <c r="H20" s="9">
        <v>0</v>
      </c>
      <c r="I20" s="24"/>
      <c r="J20" s="24"/>
      <c r="K20" s="6">
        <v>1</v>
      </c>
      <c r="L20" s="24"/>
      <c r="M20" s="28"/>
      <c r="N20" s="3"/>
    </row>
    <row r="21" spans="1:14" ht="135.75" customHeight="1">
      <c r="A21" s="28"/>
      <c r="B21" s="24"/>
      <c r="C21" s="6" t="s">
        <v>36</v>
      </c>
      <c r="D21" s="9">
        <f t="shared" si="0"/>
        <v>197.2</v>
      </c>
      <c r="E21" s="9">
        <v>0</v>
      </c>
      <c r="F21" s="9">
        <v>197.2</v>
      </c>
      <c r="G21" s="9">
        <v>0</v>
      </c>
      <c r="H21" s="9">
        <v>0</v>
      </c>
      <c r="I21" s="24"/>
      <c r="J21" s="24"/>
      <c r="K21" s="6">
        <v>1</v>
      </c>
      <c r="L21" s="24"/>
      <c r="M21" s="28"/>
      <c r="N21" s="3"/>
    </row>
    <row r="22" spans="1:14" ht="15" customHeight="1">
      <c r="A22" s="28" t="s">
        <v>40</v>
      </c>
      <c r="B22" s="24" t="s">
        <v>41</v>
      </c>
      <c r="C22" s="6" t="s">
        <v>32</v>
      </c>
      <c r="D22" s="9">
        <f t="shared" si="0"/>
        <v>212.8</v>
      </c>
      <c r="E22" s="9">
        <v>0</v>
      </c>
      <c r="F22" s="9">
        <v>212.8</v>
      </c>
      <c r="G22" s="9">
        <v>0</v>
      </c>
      <c r="H22" s="9">
        <v>0</v>
      </c>
      <c r="I22" s="24" t="s">
        <v>42</v>
      </c>
      <c r="J22" s="24" t="s">
        <v>25</v>
      </c>
      <c r="K22" s="6">
        <v>1</v>
      </c>
      <c r="L22" s="24" t="s">
        <v>34</v>
      </c>
      <c r="M22" s="28" t="s">
        <v>27</v>
      </c>
      <c r="N22" s="3"/>
    </row>
    <row r="23" spans="1:14" ht="31.5">
      <c r="A23" s="28"/>
      <c r="B23" s="24"/>
      <c r="C23" s="6" t="s">
        <v>35</v>
      </c>
      <c r="D23" s="9">
        <f t="shared" si="0"/>
        <v>224.4</v>
      </c>
      <c r="E23" s="9">
        <v>0</v>
      </c>
      <c r="F23" s="9">
        <v>224.4</v>
      </c>
      <c r="G23" s="9">
        <v>0</v>
      </c>
      <c r="H23" s="9">
        <v>0</v>
      </c>
      <c r="I23" s="24"/>
      <c r="J23" s="24"/>
      <c r="K23" s="6">
        <v>1</v>
      </c>
      <c r="L23" s="24"/>
      <c r="M23" s="28"/>
      <c r="N23" s="3"/>
    </row>
    <row r="24" spans="1:14" ht="126.75" customHeight="1">
      <c r="A24" s="28"/>
      <c r="B24" s="24"/>
      <c r="C24" s="6" t="s">
        <v>36</v>
      </c>
      <c r="D24" s="9">
        <f t="shared" si="0"/>
        <v>224.4</v>
      </c>
      <c r="E24" s="9">
        <v>0</v>
      </c>
      <c r="F24" s="9">
        <v>224.4</v>
      </c>
      <c r="G24" s="9">
        <v>0</v>
      </c>
      <c r="H24" s="9">
        <v>0</v>
      </c>
      <c r="I24" s="24"/>
      <c r="J24" s="24"/>
      <c r="K24" s="6">
        <v>1</v>
      </c>
      <c r="L24" s="24"/>
      <c r="M24" s="28"/>
      <c r="N24" s="3"/>
    </row>
    <row r="25" spans="1:14" ht="15" customHeight="1">
      <c r="A25" s="28" t="s">
        <v>43</v>
      </c>
      <c r="B25" s="24" t="s">
        <v>44</v>
      </c>
      <c r="C25" s="6" t="s">
        <v>32</v>
      </c>
      <c r="D25" s="9">
        <f t="shared" si="0"/>
        <v>56330.9</v>
      </c>
      <c r="E25" s="9">
        <v>0</v>
      </c>
      <c r="F25" s="9">
        <v>56330.9</v>
      </c>
      <c r="G25" s="9">
        <v>0</v>
      </c>
      <c r="H25" s="9">
        <v>0</v>
      </c>
      <c r="I25" s="24" t="s">
        <v>45</v>
      </c>
      <c r="J25" s="24" t="s">
        <v>25</v>
      </c>
      <c r="K25" s="6">
        <v>90</v>
      </c>
      <c r="L25" s="24" t="s">
        <v>34</v>
      </c>
      <c r="M25" s="28" t="s">
        <v>27</v>
      </c>
      <c r="N25" s="3"/>
    </row>
    <row r="26" spans="1:14" ht="31.5">
      <c r="A26" s="28"/>
      <c r="B26" s="24"/>
      <c r="C26" s="6" t="s">
        <v>35</v>
      </c>
      <c r="D26" s="9">
        <f t="shared" si="0"/>
        <v>59401.7</v>
      </c>
      <c r="E26" s="9">
        <v>0</v>
      </c>
      <c r="F26" s="9">
        <v>59401.7</v>
      </c>
      <c r="G26" s="9">
        <v>0</v>
      </c>
      <c r="H26" s="9">
        <v>0</v>
      </c>
      <c r="I26" s="24"/>
      <c r="J26" s="24"/>
      <c r="K26" s="6">
        <v>90</v>
      </c>
      <c r="L26" s="24"/>
      <c r="M26" s="28"/>
      <c r="N26" s="3"/>
    </row>
    <row r="27" spans="1:14" ht="116.25" customHeight="1">
      <c r="A27" s="28"/>
      <c r="B27" s="24"/>
      <c r="C27" s="6" t="s">
        <v>36</v>
      </c>
      <c r="D27" s="9">
        <f t="shared" si="0"/>
        <v>59401.7</v>
      </c>
      <c r="E27" s="9">
        <v>0</v>
      </c>
      <c r="F27" s="9">
        <v>59401.7</v>
      </c>
      <c r="G27" s="9">
        <v>0</v>
      </c>
      <c r="H27" s="9">
        <v>0</v>
      </c>
      <c r="I27" s="24"/>
      <c r="J27" s="24"/>
      <c r="K27" s="6">
        <v>90</v>
      </c>
      <c r="L27" s="24"/>
      <c r="M27" s="28"/>
      <c r="N27" s="3"/>
    </row>
    <row r="28" spans="1:14" ht="15" customHeight="1">
      <c r="A28" s="28" t="s">
        <v>46</v>
      </c>
      <c r="B28" s="24" t="s">
        <v>47</v>
      </c>
      <c r="C28" s="6" t="s">
        <v>32</v>
      </c>
      <c r="D28" s="9">
        <f t="shared" si="0"/>
        <v>11419.1</v>
      </c>
      <c r="E28" s="9">
        <v>0</v>
      </c>
      <c r="F28" s="9">
        <v>11419.1</v>
      </c>
      <c r="G28" s="9">
        <v>0</v>
      </c>
      <c r="H28" s="9">
        <v>0</v>
      </c>
      <c r="I28" s="24" t="s">
        <v>48</v>
      </c>
      <c r="J28" s="24" t="s">
        <v>49</v>
      </c>
      <c r="K28" s="6" t="s">
        <v>49</v>
      </c>
      <c r="L28" s="24" t="s">
        <v>50</v>
      </c>
      <c r="M28" s="28" t="s">
        <v>27</v>
      </c>
      <c r="N28" s="3"/>
    </row>
    <row r="29" spans="1:14" ht="31.5">
      <c r="A29" s="28"/>
      <c r="B29" s="24"/>
      <c r="C29" s="6" t="s">
        <v>35</v>
      </c>
      <c r="D29" s="9">
        <f t="shared" si="0"/>
        <v>11991.1</v>
      </c>
      <c r="E29" s="9">
        <v>0</v>
      </c>
      <c r="F29" s="9">
        <v>11991.1</v>
      </c>
      <c r="G29" s="9">
        <v>0</v>
      </c>
      <c r="H29" s="9">
        <v>0</v>
      </c>
      <c r="I29" s="24"/>
      <c r="J29" s="24"/>
      <c r="K29" s="6" t="s">
        <v>49</v>
      </c>
      <c r="L29" s="24"/>
      <c r="M29" s="28"/>
      <c r="N29" s="3"/>
    </row>
    <row r="30" spans="1:14" ht="91.5" customHeight="1">
      <c r="A30" s="28"/>
      <c r="B30" s="24"/>
      <c r="C30" s="6" t="s">
        <v>36</v>
      </c>
      <c r="D30" s="9">
        <f t="shared" si="0"/>
        <v>11991.1</v>
      </c>
      <c r="E30" s="9">
        <v>0</v>
      </c>
      <c r="F30" s="9">
        <v>11991.1</v>
      </c>
      <c r="G30" s="9">
        <v>0</v>
      </c>
      <c r="H30" s="9">
        <v>0</v>
      </c>
      <c r="I30" s="24"/>
      <c r="J30" s="24"/>
      <c r="K30" s="6" t="s">
        <v>49</v>
      </c>
      <c r="L30" s="24"/>
      <c r="M30" s="28"/>
      <c r="N30" s="3"/>
    </row>
    <row r="31" spans="1:14" ht="15" customHeight="1">
      <c r="A31" s="28" t="s">
        <v>51</v>
      </c>
      <c r="B31" s="30" t="s">
        <v>52</v>
      </c>
      <c r="C31" s="6" t="s">
        <v>32</v>
      </c>
      <c r="D31" s="9">
        <f t="shared" si="0"/>
        <v>933.6</v>
      </c>
      <c r="E31" s="9">
        <v>0</v>
      </c>
      <c r="F31" s="9">
        <v>933.6</v>
      </c>
      <c r="G31" s="9">
        <v>0</v>
      </c>
      <c r="H31" s="9">
        <v>0</v>
      </c>
      <c r="I31" s="24" t="s">
        <v>53</v>
      </c>
      <c r="J31" s="24" t="s">
        <v>49</v>
      </c>
      <c r="K31" s="6" t="s">
        <v>49</v>
      </c>
      <c r="L31" s="24" t="s">
        <v>50</v>
      </c>
      <c r="M31" s="28" t="s">
        <v>27</v>
      </c>
      <c r="N31" s="3"/>
    </row>
    <row r="32" spans="1:14" ht="31.5">
      <c r="A32" s="28"/>
      <c r="B32" s="30"/>
      <c r="C32" s="6" t="s">
        <v>35</v>
      </c>
      <c r="D32" s="9">
        <f t="shared" si="0"/>
        <v>979.9</v>
      </c>
      <c r="E32" s="9">
        <v>0</v>
      </c>
      <c r="F32" s="9">
        <v>979.9</v>
      </c>
      <c r="G32" s="9">
        <v>0</v>
      </c>
      <c r="H32" s="9">
        <v>0</v>
      </c>
      <c r="I32" s="24"/>
      <c r="J32" s="24"/>
      <c r="K32" s="6" t="s">
        <v>49</v>
      </c>
      <c r="L32" s="24"/>
      <c r="M32" s="28"/>
      <c r="N32" s="3"/>
    </row>
    <row r="33" spans="1:14" ht="120.75" customHeight="1">
      <c r="A33" s="28"/>
      <c r="B33" s="30"/>
      <c r="C33" s="6" t="s">
        <v>36</v>
      </c>
      <c r="D33" s="9">
        <f t="shared" si="0"/>
        <v>979.9</v>
      </c>
      <c r="E33" s="9">
        <v>0</v>
      </c>
      <c r="F33" s="9">
        <v>979.9</v>
      </c>
      <c r="G33" s="9">
        <v>0</v>
      </c>
      <c r="H33" s="9">
        <v>0</v>
      </c>
      <c r="I33" s="24"/>
      <c r="J33" s="24"/>
      <c r="K33" s="6" t="s">
        <v>49</v>
      </c>
      <c r="L33" s="24"/>
      <c r="M33" s="28"/>
      <c r="N33" s="3"/>
    </row>
    <row r="34" spans="1:14" ht="15" customHeight="1">
      <c r="A34" s="28" t="s">
        <v>54</v>
      </c>
      <c r="B34" s="29" t="s">
        <v>55</v>
      </c>
      <c r="C34" s="6" t="s">
        <v>32</v>
      </c>
      <c r="D34" s="9">
        <f t="shared" si="0"/>
        <v>1883.1</v>
      </c>
      <c r="E34" s="9">
        <v>0</v>
      </c>
      <c r="F34" s="9">
        <v>1883.1</v>
      </c>
      <c r="G34" s="9">
        <v>0</v>
      </c>
      <c r="H34" s="9">
        <v>0</v>
      </c>
      <c r="I34" s="24" t="s">
        <v>56</v>
      </c>
      <c r="J34" s="24" t="s">
        <v>49</v>
      </c>
      <c r="K34" s="6" t="s">
        <v>49</v>
      </c>
      <c r="L34" s="24" t="s">
        <v>50</v>
      </c>
      <c r="M34" s="28" t="s">
        <v>27</v>
      </c>
      <c r="N34" s="3"/>
    </row>
    <row r="35" spans="1:14" ht="31.5">
      <c r="A35" s="28"/>
      <c r="B35" s="29"/>
      <c r="C35" s="6" t="s">
        <v>35</v>
      </c>
      <c r="D35" s="9">
        <f t="shared" si="0"/>
        <v>1971.9</v>
      </c>
      <c r="E35" s="9">
        <v>0</v>
      </c>
      <c r="F35" s="9">
        <v>1971.9</v>
      </c>
      <c r="G35" s="9">
        <v>0</v>
      </c>
      <c r="H35" s="9">
        <v>0</v>
      </c>
      <c r="I35" s="24"/>
      <c r="J35" s="24"/>
      <c r="K35" s="6" t="s">
        <v>49</v>
      </c>
      <c r="L35" s="24"/>
      <c r="M35" s="28"/>
      <c r="N35" s="3"/>
    </row>
    <row r="36" spans="1:14" ht="363.75" customHeight="1">
      <c r="A36" s="28"/>
      <c r="B36" s="29"/>
      <c r="C36" s="6" t="s">
        <v>36</v>
      </c>
      <c r="D36" s="9">
        <f t="shared" si="0"/>
        <v>1971.9</v>
      </c>
      <c r="E36" s="9">
        <v>0</v>
      </c>
      <c r="F36" s="9">
        <v>1971.9</v>
      </c>
      <c r="G36" s="9">
        <v>0</v>
      </c>
      <c r="H36" s="9">
        <v>0</v>
      </c>
      <c r="I36" s="24"/>
      <c r="J36" s="24"/>
      <c r="K36" s="6" t="s">
        <v>49</v>
      </c>
      <c r="L36" s="24"/>
      <c r="M36" s="28"/>
      <c r="N36" s="3"/>
    </row>
    <row r="37" spans="1:14" ht="74.25" customHeight="1">
      <c r="A37" s="28" t="s">
        <v>57</v>
      </c>
      <c r="B37" s="30" t="s">
        <v>58</v>
      </c>
      <c r="C37" s="6" t="s">
        <v>32</v>
      </c>
      <c r="D37" s="9">
        <f t="shared" si="0"/>
        <v>5.2</v>
      </c>
      <c r="E37" s="9">
        <v>0</v>
      </c>
      <c r="F37" s="9">
        <v>5.2</v>
      </c>
      <c r="G37" s="9">
        <v>0</v>
      </c>
      <c r="H37" s="9">
        <v>0</v>
      </c>
      <c r="I37" s="24" t="s">
        <v>59</v>
      </c>
      <c r="J37" s="24" t="s">
        <v>60</v>
      </c>
      <c r="K37" s="6">
        <v>100</v>
      </c>
      <c r="L37" s="24" t="s">
        <v>61</v>
      </c>
      <c r="M37" s="28" t="s">
        <v>27</v>
      </c>
      <c r="N37" s="3"/>
    </row>
    <row r="38" spans="1:14" ht="71.25" customHeight="1">
      <c r="A38" s="28"/>
      <c r="B38" s="30"/>
      <c r="C38" s="6" t="s">
        <v>35</v>
      </c>
      <c r="D38" s="9">
        <f t="shared" si="0"/>
        <v>0</v>
      </c>
      <c r="E38" s="9">
        <v>0</v>
      </c>
      <c r="F38" s="9">
        <v>0</v>
      </c>
      <c r="G38" s="9">
        <v>0</v>
      </c>
      <c r="H38" s="9">
        <v>0</v>
      </c>
      <c r="I38" s="24"/>
      <c r="J38" s="24"/>
      <c r="K38" s="6">
        <v>0</v>
      </c>
      <c r="L38" s="24"/>
      <c r="M38" s="28"/>
      <c r="N38" s="3"/>
    </row>
    <row r="39" spans="1:14" ht="146.25" customHeight="1">
      <c r="A39" s="28"/>
      <c r="B39" s="30"/>
      <c r="C39" s="6" t="s">
        <v>36</v>
      </c>
      <c r="D39" s="9">
        <f t="shared" si="0"/>
        <v>0</v>
      </c>
      <c r="E39" s="9">
        <v>0</v>
      </c>
      <c r="F39" s="9">
        <v>0</v>
      </c>
      <c r="G39" s="9">
        <v>0</v>
      </c>
      <c r="H39" s="9">
        <v>0</v>
      </c>
      <c r="I39" s="24"/>
      <c r="J39" s="24"/>
      <c r="K39" s="6">
        <v>0</v>
      </c>
      <c r="L39" s="24"/>
      <c r="M39" s="28"/>
      <c r="N39" s="3"/>
    </row>
    <row r="40" spans="1:14" ht="34.5" customHeight="1">
      <c r="A40" s="28" t="s">
        <v>62</v>
      </c>
      <c r="B40" s="24" t="s">
        <v>63</v>
      </c>
      <c r="C40" s="6" t="s">
        <v>32</v>
      </c>
      <c r="D40" s="9">
        <f t="shared" si="0"/>
        <v>0</v>
      </c>
      <c r="E40" s="9">
        <v>0</v>
      </c>
      <c r="F40" s="9">
        <v>0</v>
      </c>
      <c r="G40" s="9">
        <v>0</v>
      </c>
      <c r="H40" s="9">
        <v>0</v>
      </c>
      <c r="I40" s="24" t="s">
        <v>64</v>
      </c>
      <c r="J40" s="24" t="s">
        <v>60</v>
      </c>
      <c r="K40" s="6">
        <v>0</v>
      </c>
      <c r="L40" s="24" t="s">
        <v>65</v>
      </c>
      <c r="M40" s="28" t="s">
        <v>27</v>
      </c>
      <c r="N40" s="3"/>
    </row>
    <row r="41" spans="1:14" ht="42.75" customHeight="1">
      <c r="A41" s="28"/>
      <c r="B41" s="24"/>
      <c r="C41" s="6" t="s">
        <v>35</v>
      </c>
      <c r="D41" s="9">
        <f t="shared" si="0"/>
        <v>66</v>
      </c>
      <c r="E41" s="9">
        <v>0</v>
      </c>
      <c r="F41" s="9">
        <v>66</v>
      </c>
      <c r="G41" s="9">
        <v>0</v>
      </c>
      <c r="H41" s="9">
        <v>0</v>
      </c>
      <c r="I41" s="24"/>
      <c r="J41" s="24"/>
      <c r="K41" s="6">
        <v>100</v>
      </c>
      <c r="L41" s="24"/>
      <c r="M41" s="28"/>
      <c r="N41" s="3"/>
    </row>
    <row r="42" spans="1:14" ht="339" customHeight="1">
      <c r="A42" s="28"/>
      <c r="B42" s="24"/>
      <c r="C42" s="6" t="s">
        <v>36</v>
      </c>
      <c r="D42" s="9">
        <f t="shared" si="0"/>
        <v>66</v>
      </c>
      <c r="E42" s="9">
        <v>0</v>
      </c>
      <c r="F42" s="9">
        <v>66</v>
      </c>
      <c r="G42" s="9">
        <v>0</v>
      </c>
      <c r="H42" s="9">
        <v>0</v>
      </c>
      <c r="I42" s="24"/>
      <c r="J42" s="24"/>
      <c r="K42" s="6">
        <v>100</v>
      </c>
      <c r="L42" s="24"/>
      <c r="M42" s="28"/>
      <c r="N42" s="3"/>
    </row>
    <row r="43" spans="1:14" ht="15" customHeight="1">
      <c r="A43" s="28" t="s">
        <v>66</v>
      </c>
      <c r="B43" s="24" t="s">
        <v>67</v>
      </c>
      <c r="C43" s="6" t="s">
        <v>32</v>
      </c>
      <c r="D43" s="9">
        <f t="shared" si="0"/>
        <v>5095.2</v>
      </c>
      <c r="E43" s="9">
        <v>0</v>
      </c>
      <c r="F43" s="9">
        <v>5095.2</v>
      </c>
      <c r="G43" s="9">
        <v>0</v>
      </c>
      <c r="H43" s="9">
        <v>0</v>
      </c>
      <c r="I43" s="24" t="s">
        <v>68</v>
      </c>
      <c r="J43" s="24" t="s">
        <v>49</v>
      </c>
      <c r="K43" s="6" t="s">
        <v>49</v>
      </c>
      <c r="L43" s="24" t="s">
        <v>69</v>
      </c>
      <c r="M43" s="28" t="s">
        <v>27</v>
      </c>
      <c r="N43" s="3"/>
    </row>
    <row r="44" spans="1:14" ht="33.75" customHeight="1">
      <c r="A44" s="28"/>
      <c r="B44" s="24"/>
      <c r="C44" s="6" t="s">
        <v>70</v>
      </c>
      <c r="D44" s="9">
        <f t="shared" si="0"/>
        <v>5354.4</v>
      </c>
      <c r="E44" s="9">
        <v>0</v>
      </c>
      <c r="F44" s="9">
        <v>5354.4</v>
      </c>
      <c r="G44" s="9">
        <v>0</v>
      </c>
      <c r="H44" s="9">
        <v>0</v>
      </c>
      <c r="I44" s="24"/>
      <c r="J44" s="24"/>
      <c r="K44" s="6" t="s">
        <v>49</v>
      </c>
      <c r="L44" s="24"/>
      <c r="M44" s="28"/>
      <c r="N44" s="3"/>
    </row>
    <row r="45" spans="1:14" ht="124.5" customHeight="1">
      <c r="A45" s="28"/>
      <c r="B45" s="24"/>
      <c r="C45" s="6" t="s">
        <v>36</v>
      </c>
      <c r="D45" s="9">
        <f t="shared" si="0"/>
        <v>5354.4</v>
      </c>
      <c r="E45" s="9">
        <v>0</v>
      </c>
      <c r="F45" s="9">
        <v>5354.4</v>
      </c>
      <c r="G45" s="9">
        <v>0</v>
      </c>
      <c r="H45" s="9">
        <v>0</v>
      </c>
      <c r="I45" s="24"/>
      <c r="J45" s="24"/>
      <c r="K45" s="6" t="s">
        <v>49</v>
      </c>
      <c r="L45" s="24"/>
      <c r="M45" s="28"/>
      <c r="N45" s="3"/>
    </row>
    <row r="46" spans="1:14" ht="139.5" customHeight="1">
      <c r="A46" s="28" t="s">
        <v>71</v>
      </c>
      <c r="B46" s="31" t="s">
        <v>72</v>
      </c>
      <c r="C46" s="6" t="s">
        <v>32</v>
      </c>
      <c r="D46" s="9">
        <f t="shared" si="0"/>
        <v>933.4</v>
      </c>
      <c r="E46" s="9">
        <v>0</v>
      </c>
      <c r="F46" s="9">
        <v>933.4</v>
      </c>
      <c r="G46" s="9">
        <v>0</v>
      </c>
      <c r="H46" s="9">
        <v>0</v>
      </c>
      <c r="I46" s="34" t="s">
        <v>73</v>
      </c>
      <c r="J46" s="24" t="s">
        <v>49</v>
      </c>
      <c r="K46" s="6" t="s">
        <v>49</v>
      </c>
      <c r="L46" s="24" t="s">
        <v>74</v>
      </c>
      <c r="M46" s="28" t="s">
        <v>27</v>
      </c>
      <c r="N46" s="3"/>
    </row>
    <row r="47" spans="1:14" ht="113.25" customHeight="1">
      <c r="A47" s="28"/>
      <c r="B47" s="32"/>
      <c r="C47" s="6" t="s">
        <v>70</v>
      </c>
      <c r="D47" s="9">
        <f t="shared" si="0"/>
        <v>979.7</v>
      </c>
      <c r="E47" s="9">
        <v>0</v>
      </c>
      <c r="F47" s="9">
        <v>979.7</v>
      </c>
      <c r="G47" s="9">
        <v>0</v>
      </c>
      <c r="H47" s="9">
        <v>0</v>
      </c>
      <c r="I47" s="35"/>
      <c r="J47" s="24"/>
      <c r="K47" s="6" t="s">
        <v>49</v>
      </c>
      <c r="L47" s="24"/>
      <c r="M47" s="28"/>
      <c r="N47" s="3"/>
    </row>
    <row r="48" spans="1:14" ht="101.25" customHeight="1">
      <c r="A48" s="28"/>
      <c r="B48" s="33"/>
      <c r="C48" s="6" t="s">
        <v>36</v>
      </c>
      <c r="D48" s="9">
        <f t="shared" si="0"/>
        <v>979.7</v>
      </c>
      <c r="E48" s="9">
        <v>0</v>
      </c>
      <c r="F48" s="9">
        <v>979.7</v>
      </c>
      <c r="G48" s="9">
        <v>0</v>
      </c>
      <c r="H48" s="9">
        <v>0</v>
      </c>
      <c r="I48" s="36"/>
      <c r="J48" s="24"/>
      <c r="K48" s="6" t="s">
        <v>49</v>
      </c>
      <c r="L48" s="24"/>
      <c r="M48" s="28"/>
      <c r="N48" s="3"/>
    </row>
    <row r="49" spans="1:14" ht="15" customHeight="1">
      <c r="A49" s="26"/>
      <c r="B49" s="24" t="s">
        <v>75</v>
      </c>
      <c r="C49" s="6" t="s">
        <v>23</v>
      </c>
      <c r="D49" s="9">
        <f t="shared" si="0"/>
        <v>142520.60000000003</v>
      </c>
      <c r="E49" s="9">
        <f>E13+E16+E19+E22+E25+E28+E31+E34+E37+E40+E43+E46</f>
        <v>0</v>
      </c>
      <c r="F49" s="9">
        <f t="shared" ref="F49:H49" si="1">F13+F16+F19+F22+F25+F28+F31+F34+F37+F40+F43+F46</f>
        <v>142520.60000000003</v>
      </c>
      <c r="G49" s="9">
        <f t="shared" si="1"/>
        <v>0</v>
      </c>
      <c r="H49" s="9">
        <f t="shared" si="1"/>
        <v>0</v>
      </c>
      <c r="I49" s="25" t="s">
        <v>76</v>
      </c>
      <c r="J49" s="25" t="s">
        <v>76</v>
      </c>
      <c r="K49" s="24" t="s">
        <v>76</v>
      </c>
      <c r="L49" s="25" t="s">
        <v>76</v>
      </c>
      <c r="M49" s="28" t="s">
        <v>76</v>
      </c>
      <c r="N49" s="3"/>
    </row>
    <row r="50" spans="1:14" ht="15.75">
      <c r="A50" s="26"/>
      <c r="B50" s="24"/>
      <c r="C50" s="6" t="s">
        <v>28</v>
      </c>
      <c r="D50" s="9">
        <f t="shared" si="0"/>
        <v>149304.79999999999</v>
      </c>
      <c r="E50" s="9">
        <f t="shared" ref="E50:H51" si="2">E14+E17+E20+E23+E26+E29+E32+E35+E38+E41+E44+E47</f>
        <v>0</v>
      </c>
      <c r="F50" s="9">
        <f t="shared" si="2"/>
        <v>149304.79999999999</v>
      </c>
      <c r="G50" s="9">
        <f t="shared" si="2"/>
        <v>0</v>
      </c>
      <c r="H50" s="9">
        <f t="shared" si="2"/>
        <v>0</v>
      </c>
      <c r="I50" s="25"/>
      <c r="J50" s="25"/>
      <c r="K50" s="24"/>
      <c r="L50" s="25"/>
      <c r="M50" s="28"/>
      <c r="N50" s="3"/>
    </row>
    <row r="51" spans="1:14" ht="15.75">
      <c r="A51" s="26"/>
      <c r="B51" s="24"/>
      <c r="C51" s="6" t="s">
        <v>29</v>
      </c>
      <c r="D51" s="9">
        <f t="shared" si="0"/>
        <v>152038.9</v>
      </c>
      <c r="E51" s="9">
        <f t="shared" si="2"/>
        <v>0</v>
      </c>
      <c r="F51" s="9">
        <f t="shared" si="2"/>
        <v>152038.9</v>
      </c>
      <c r="G51" s="9">
        <f t="shared" si="2"/>
        <v>0</v>
      </c>
      <c r="H51" s="9">
        <f t="shared" si="2"/>
        <v>0</v>
      </c>
      <c r="I51" s="25"/>
      <c r="J51" s="25"/>
      <c r="K51" s="24"/>
      <c r="L51" s="25"/>
      <c r="M51" s="28"/>
      <c r="N51" s="3"/>
    </row>
    <row r="52" spans="1:14" ht="33.75" customHeight="1">
      <c r="A52" s="37" t="s">
        <v>77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"/>
    </row>
    <row r="53" spans="1:14" ht="33.75" customHeight="1">
      <c r="A53" s="28" t="s">
        <v>78</v>
      </c>
      <c r="B53" s="25" t="s">
        <v>79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3"/>
    </row>
    <row r="54" spans="1:14" ht="33" customHeight="1">
      <c r="A54" s="28"/>
      <c r="B54" s="25" t="s">
        <v>80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3"/>
    </row>
    <row r="55" spans="1:14" ht="15" customHeight="1">
      <c r="A55" s="28" t="s">
        <v>81</v>
      </c>
      <c r="B55" s="25" t="s">
        <v>82</v>
      </c>
      <c r="C55" s="6" t="s">
        <v>32</v>
      </c>
      <c r="D55" s="10">
        <f t="shared" ref="D55:D60" si="3">SUM(E55:H55)</f>
        <v>5604.7</v>
      </c>
      <c r="E55" s="10">
        <v>0</v>
      </c>
      <c r="F55" s="10">
        <v>0</v>
      </c>
      <c r="G55" s="11">
        <f>1752.3+3852.4</f>
        <v>5604.7</v>
      </c>
      <c r="H55" s="10">
        <v>0</v>
      </c>
      <c r="I55" s="25" t="s">
        <v>83</v>
      </c>
      <c r="J55" s="24" t="s">
        <v>84</v>
      </c>
      <c r="K55" s="6">
        <v>1</v>
      </c>
      <c r="L55" s="24" t="s">
        <v>85</v>
      </c>
      <c r="M55" s="28" t="s">
        <v>86</v>
      </c>
      <c r="N55" s="3"/>
    </row>
    <row r="56" spans="1:14" ht="73.5" customHeight="1">
      <c r="A56" s="28"/>
      <c r="B56" s="25"/>
      <c r="C56" s="6" t="s">
        <v>35</v>
      </c>
      <c r="D56" s="10">
        <f t="shared" si="3"/>
        <v>5256.8</v>
      </c>
      <c r="E56" s="10">
        <v>0</v>
      </c>
      <c r="F56" s="10">
        <v>0</v>
      </c>
      <c r="G56" s="10">
        <v>5256.8</v>
      </c>
      <c r="H56" s="10">
        <v>0</v>
      </c>
      <c r="I56" s="25"/>
      <c r="J56" s="24"/>
      <c r="K56" s="6">
        <v>1</v>
      </c>
      <c r="L56" s="24"/>
      <c r="M56" s="28"/>
      <c r="N56" s="3"/>
    </row>
    <row r="57" spans="1:14" ht="135" customHeight="1">
      <c r="A57" s="28"/>
      <c r="B57" s="25"/>
      <c r="C57" s="6" t="s">
        <v>36</v>
      </c>
      <c r="D57" s="10">
        <f t="shared" si="3"/>
        <v>2628.4</v>
      </c>
      <c r="E57" s="10">
        <v>0</v>
      </c>
      <c r="F57" s="10">
        <v>0</v>
      </c>
      <c r="G57" s="10">
        <v>2628.4</v>
      </c>
      <c r="H57" s="10">
        <v>0</v>
      </c>
      <c r="I57" s="25"/>
      <c r="J57" s="24"/>
      <c r="K57" s="6">
        <v>1</v>
      </c>
      <c r="L57" s="24"/>
      <c r="M57" s="28"/>
      <c r="N57" s="3"/>
    </row>
    <row r="58" spans="1:14" ht="15.75">
      <c r="A58" s="28"/>
      <c r="B58" s="24" t="s">
        <v>75</v>
      </c>
      <c r="C58" s="6" t="s">
        <v>23</v>
      </c>
      <c r="D58" s="10">
        <f t="shared" si="3"/>
        <v>5604.7</v>
      </c>
      <c r="E58" s="12">
        <f t="shared" ref="E58:H60" si="4">E55</f>
        <v>0</v>
      </c>
      <c r="F58" s="12">
        <f t="shared" si="4"/>
        <v>0</v>
      </c>
      <c r="G58" s="12">
        <f t="shared" si="4"/>
        <v>5604.7</v>
      </c>
      <c r="H58" s="12">
        <f t="shared" si="4"/>
        <v>0</v>
      </c>
      <c r="I58" s="24" t="s">
        <v>76</v>
      </c>
      <c r="J58" s="24" t="s">
        <v>76</v>
      </c>
      <c r="K58" s="24" t="s">
        <v>76</v>
      </c>
      <c r="L58" s="24" t="s">
        <v>76</v>
      </c>
      <c r="M58" s="28" t="s">
        <v>76</v>
      </c>
      <c r="N58" s="3"/>
    </row>
    <row r="59" spans="1:14" ht="15.75">
      <c r="A59" s="28"/>
      <c r="B59" s="24"/>
      <c r="C59" s="6" t="s">
        <v>28</v>
      </c>
      <c r="D59" s="10">
        <f t="shared" si="3"/>
        <v>5256.8</v>
      </c>
      <c r="E59" s="12">
        <f t="shared" si="4"/>
        <v>0</v>
      </c>
      <c r="F59" s="12">
        <f t="shared" si="4"/>
        <v>0</v>
      </c>
      <c r="G59" s="12">
        <f t="shared" si="4"/>
        <v>5256.8</v>
      </c>
      <c r="H59" s="12">
        <f t="shared" si="4"/>
        <v>0</v>
      </c>
      <c r="I59" s="24"/>
      <c r="J59" s="24"/>
      <c r="K59" s="24"/>
      <c r="L59" s="24"/>
      <c r="M59" s="28"/>
      <c r="N59" s="3"/>
    </row>
    <row r="60" spans="1:14" ht="31.5">
      <c r="A60" s="28"/>
      <c r="B60" s="24"/>
      <c r="C60" s="6" t="s">
        <v>36</v>
      </c>
      <c r="D60" s="10">
        <f t="shared" si="3"/>
        <v>2628.4</v>
      </c>
      <c r="E60" s="12">
        <f t="shared" si="4"/>
        <v>0</v>
      </c>
      <c r="F60" s="12">
        <f t="shared" si="4"/>
        <v>0</v>
      </c>
      <c r="G60" s="12">
        <f t="shared" si="4"/>
        <v>2628.4</v>
      </c>
      <c r="H60" s="12">
        <f t="shared" si="4"/>
        <v>0</v>
      </c>
      <c r="I60" s="24"/>
      <c r="J60" s="24"/>
      <c r="K60" s="24"/>
      <c r="L60" s="24"/>
      <c r="M60" s="28"/>
      <c r="N60" s="3"/>
    </row>
    <row r="61" spans="1:14" ht="30" customHeight="1">
      <c r="A61" s="37" t="s">
        <v>87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"/>
    </row>
    <row r="62" spans="1:14" ht="36.75" customHeight="1">
      <c r="A62" s="28" t="s">
        <v>88</v>
      </c>
      <c r="B62" s="25" t="s">
        <v>89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3"/>
    </row>
    <row r="63" spans="1:14" ht="15" customHeight="1">
      <c r="A63" s="28"/>
      <c r="B63" s="25" t="s">
        <v>90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3"/>
    </row>
    <row r="64" spans="1:14" ht="30.75" customHeight="1">
      <c r="A64" s="28" t="s">
        <v>91</v>
      </c>
      <c r="B64" s="25" t="s">
        <v>92</v>
      </c>
      <c r="C64" s="6" t="s">
        <v>32</v>
      </c>
      <c r="D64" s="10">
        <f t="shared" ref="D64:D69" si="5">SUM(E64:H64)</f>
        <v>7751.3</v>
      </c>
      <c r="E64" s="10">
        <v>0</v>
      </c>
      <c r="F64" s="10">
        <v>0</v>
      </c>
      <c r="G64" s="10">
        <v>7751.3</v>
      </c>
      <c r="H64" s="10">
        <v>0</v>
      </c>
      <c r="I64" s="25" t="s">
        <v>93</v>
      </c>
      <c r="J64" s="24" t="s">
        <v>25</v>
      </c>
      <c r="K64" s="6">
        <v>45</v>
      </c>
      <c r="L64" s="24" t="s">
        <v>94</v>
      </c>
      <c r="M64" s="28" t="s">
        <v>95</v>
      </c>
      <c r="N64" s="3"/>
    </row>
    <row r="65" spans="1:14" ht="28.5" customHeight="1">
      <c r="A65" s="28"/>
      <c r="B65" s="25"/>
      <c r="C65" s="6" t="s">
        <v>35</v>
      </c>
      <c r="D65" s="10">
        <f t="shared" si="5"/>
        <v>7751.3</v>
      </c>
      <c r="E65" s="10">
        <v>0</v>
      </c>
      <c r="F65" s="10">
        <v>0</v>
      </c>
      <c r="G65" s="10">
        <v>7751.3</v>
      </c>
      <c r="H65" s="10">
        <v>0</v>
      </c>
      <c r="I65" s="25"/>
      <c r="J65" s="24"/>
      <c r="K65" s="6">
        <v>45</v>
      </c>
      <c r="L65" s="24"/>
      <c r="M65" s="28"/>
      <c r="N65" s="3"/>
    </row>
    <row r="66" spans="1:14" ht="83.25" customHeight="1">
      <c r="A66" s="28"/>
      <c r="B66" s="25"/>
      <c r="C66" s="6" t="s">
        <v>36</v>
      </c>
      <c r="D66" s="10">
        <f t="shared" si="5"/>
        <v>7751.3</v>
      </c>
      <c r="E66" s="10">
        <v>0</v>
      </c>
      <c r="F66" s="10">
        <v>0</v>
      </c>
      <c r="G66" s="10">
        <v>7751.3</v>
      </c>
      <c r="H66" s="10">
        <v>0</v>
      </c>
      <c r="I66" s="25"/>
      <c r="J66" s="24"/>
      <c r="K66" s="6">
        <v>45</v>
      </c>
      <c r="L66" s="24"/>
      <c r="M66" s="28"/>
      <c r="N66" s="3"/>
    </row>
    <row r="67" spans="1:14" ht="15" customHeight="1">
      <c r="A67" s="28"/>
      <c r="B67" s="24" t="s">
        <v>75</v>
      </c>
      <c r="C67" s="6" t="s">
        <v>23</v>
      </c>
      <c r="D67" s="10">
        <f t="shared" si="5"/>
        <v>7751.3</v>
      </c>
      <c r="E67" s="12">
        <f t="shared" ref="E67:H69" si="6">E64</f>
        <v>0</v>
      </c>
      <c r="F67" s="12">
        <f t="shared" si="6"/>
        <v>0</v>
      </c>
      <c r="G67" s="12">
        <f t="shared" si="6"/>
        <v>7751.3</v>
      </c>
      <c r="H67" s="12">
        <f t="shared" si="6"/>
        <v>0</v>
      </c>
      <c r="I67" s="24" t="s">
        <v>76</v>
      </c>
      <c r="J67" s="24" t="s">
        <v>76</v>
      </c>
      <c r="K67" s="24" t="s">
        <v>76</v>
      </c>
      <c r="L67" s="24" t="s">
        <v>76</v>
      </c>
      <c r="M67" s="28" t="s">
        <v>76</v>
      </c>
      <c r="N67" s="3"/>
    </row>
    <row r="68" spans="1:14" ht="15.75">
      <c r="A68" s="28"/>
      <c r="B68" s="24"/>
      <c r="C68" s="6" t="s">
        <v>28</v>
      </c>
      <c r="D68" s="10">
        <f t="shared" si="5"/>
        <v>7751.3</v>
      </c>
      <c r="E68" s="12">
        <f t="shared" si="6"/>
        <v>0</v>
      </c>
      <c r="F68" s="12">
        <f t="shared" si="6"/>
        <v>0</v>
      </c>
      <c r="G68" s="12">
        <f t="shared" si="6"/>
        <v>7751.3</v>
      </c>
      <c r="H68" s="12">
        <f t="shared" si="6"/>
        <v>0</v>
      </c>
      <c r="I68" s="24"/>
      <c r="J68" s="24"/>
      <c r="K68" s="24"/>
      <c r="L68" s="24"/>
      <c r="M68" s="28"/>
      <c r="N68" s="3"/>
    </row>
    <row r="69" spans="1:14" ht="31.5">
      <c r="A69" s="28"/>
      <c r="B69" s="24"/>
      <c r="C69" s="6" t="s">
        <v>36</v>
      </c>
      <c r="D69" s="10">
        <f t="shared" si="5"/>
        <v>7751.3</v>
      </c>
      <c r="E69" s="12">
        <f t="shared" si="6"/>
        <v>0</v>
      </c>
      <c r="F69" s="12">
        <f t="shared" si="6"/>
        <v>0</v>
      </c>
      <c r="G69" s="12">
        <f t="shared" si="6"/>
        <v>7751.3</v>
      </c>
      <c r="H69" s="12">
        <f t="shared" si="6"/>
        <v>0</v>
      </c>
      <c r="I69" s="24"/>
      <c r="J69" s="24"/>
      <c r="K69" s="24"/>
      <c r="L69" s="24"/>
      <c r="M69" s="28"/>
      <c r="N69" s="3"/>
    </row>
    <row r="70" spans="1:14" ht="15" customHeight="1">
      <c r="A70" s="37" t="s">
        <v>96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"/>
    </row>
    <row r="71" spans="1:14" ht="39.75" customHeight="1">
      <c r="A71" s="28" t="s">
        <v>97</v>
      </c>
      <c r="B71" s="25" t="s">
        <v>98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3"/>
    </row>
    <row r="72" spans="1:14" ht="39.75" customHeight="1">
      <c r="A72" s="28"/>
      <c r="B72" s="25" t="s">
        <v>99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3"/>
    </row>
    <row r="73" spans="1:14" ht="39.75" customHeight="1">
      <c r="A73" s="28" t="s">
        <v>100</v>
      </c>
      <c r="B73" s="25" t="s">
        <v>101</v>
      </c>
      <c r="C73" s="6" t="s">
        <v>32</v>
      </c>
      <c r="D73" s="10">
        <f t="shared" ref="D73:D81" si="7">SUM(E73:H73)</f>
        <v>0</v>
      </c>
      <c r="E73" s="10">
        <v>0</v>
      </c>
      <c r="F73" s="10">
        <v>0</v>
      </c>
      <c r="G73" s="10">
        <v>0</v>
      </c>
      <c r="H73" s="10">
        <v>0</v>
      </c>
      <c r="I73" s="25" t="s">
        <v>102</v>
      </c>
      <c r="J73" s="24" t="s">
        <v>103</v>
      </c>
      <c r="K73" s="6" t="s">
        <v>104</v>
      </c>
      <c r="L73" s="24" t="s">
        <v>105</v>
      </c>
      <c r="M73" s="28" t="s">
        <v>106</v>
      </c>
      <c r="N73" s="3"/>
    </row>
    <row r="74" spans="1:14" ht="39.75" customHeight="1">
      <c r="A74" s="28"/>
      <c r="B74" s="25"/>
      <c r="C74" s="6" t="s">
        <v>35</v>
      </c>
      <c r="D74" s="10">
        <f t="shared" si="7"/>
        <v>0</v>
      </c>
      <c r="E74" s="10">
        <v>0</v>
      </c>
      <c r="F74" s="10">
        <v>0</v>
      </c>
      <c r="G74" s="10">
        <v>0</v>
      </c>
      <c r="H74" s="10">
        <v>0</v>
      </c>
      <c r="I74" s="25"/>
      <c r="J74" s="24"/>
      <c r="K74" s="6" t="s">
        <v>104</v>
      </c>
      <c r="L74" s="24"/>
      <c r="M74" s="28"/>
      <c r="N74" s="3"/>
    </row>
    <row r="75" spans="1:14" ht="231" customHeight="1">
      <c r="A75" s="28"/>
      <c r="B75" s="25"/>
      <c r="C75" s="6" t="s">
        <v>36</v>
      </c>
      <c r="D75" s="10">
        <f t="shared" si="7"/>
        <v>0</v>
      </c>
      <c r="E75" s="10">
        <v>0</v>
      </c>
      <c r="F75" s="10">
        <v>0</v>
      </c>
      <c r="G75" s="10">
        <v>0</v>
      </c>
      <c r="H75" s="10">
        <v>0</v>
      </c>
      <c r="I75" s="25"/>
      <c r="J75" s="24"/>
      <c r="K75" s="6" t="s">
        <v>104</v>
      </c>
      <c r="L75" s="24"/>
      <c r="M75" s="28"/>
      <c r="N75" s="3"/>
    </row>
    <row r="76" spans="1:14" ht="82.5" customHeight="1">
      <c r="A76" s="38" t="s">
        <v>107</v>
      </c>
      <c r="B76" s="41" t="s">
        <v>108</v>
      </c>
      <c r="C76" s="6" t="s">
        <v>23</v>
      </c>
      <c r="D76" s="11">
        <f t="shared" si="7"/>
        <v>1500</v>
      </c>
      <c r="E76" s="10">
        <v>0</v>
      </c>
      <c r="F76" s="10">
        <v>0</v>
      </c>
      <c r="G76" s="10">
        <v>1500</v>
      </c>
      <c r="H76" s="10">
        <v>0</v>
      </c>
      <c r="I76" s="41" t="s">
        <v>109</v>
      </c>
      <c r="J76" s="41" t="s">
        <v>110</v>
      </c>
      <c r="K76" s="14">
        <v>1630</v>
      </c>
      <c r="L76" s="41" t="s">
        <v>111</v>
      </c>
      <c r="M76" s="41" t="s">
        <v>112</v>
      </c>
      <c r="N76" s="3"/>
    </row>
    <row r="77" spans="1:14" ht="77.25" customHeight="1">
      <c r="A77" s="39"/>
      <c r="B77" s="42"/>
      <c r="C77" s="6" t="s">
        <v>28</v>
      </c>
      <c r="D77" s="10">
        <f t="shared" si="7"/>
        <v>0</v>
      </c>
      <c r="E77" s="10">
        <v>0</v>
      </c>
      <c r="F77" s="10">
        <v>0</v>
      </c>
      <c r="G77" s="10">
        <v>0</v>
      </c>
      <c r="H77" s="10">
        <v>0</v>
      </c>
      <c r="I77" s="42"/>
      <c r="J77" s="42"/>
      <c r="K77" s="14" t="s">
        <v>104</v>
      </c>
      <c r="L77" s="42"/>
      <c r="M77" s="42"/>
      <c r="N77" s="3"/>
    </row>
    <row r="78" spans="1:14" ht="109.5" customHeight="1">
      <c r="A78" s="40"/>
      <c r="B78" s="43"/>
      <c r="C78" s="6" t="s">
        <v>29</v>
      </c>
      <c r="D78" s="10">
        <f t="shared" si="7"/>
        <v>0</v>
      </c>
      <c r="E78" s="10">
        <v>0</v>
      </c>
      <c r="F78" s="10">
        <v>0</v>
      </c>
      <c r="G78" s="10">
        <v>0</v>
      </c>
      <c r="H78" s="10">
        <v>0</v>
      </c>
      <c r="I78" s="43"/>
      <c r="J78" s="43"/>
      <c r="K78" s="14" t="s">
        <v>104</v>
      </c>
      <c r="L78" s="43"/>
      <c r="M78" s="43"/>
      <c r="N78" s="3"/>
    </row>
    <row r="79" spans="1:14" ht="15.75">
      <c r="A79" s="28"/>
      <c r="B79" s="24" t="s">
        <v>75</v>
      </c>
      <c r="C79" s="6" t="s">
        <v>23</v>
      </c>
      <c r="D79" s="10">
        <f t="shared" si="7"/>
        <v>1500</v>
      </c>
      <c r="E79" s="12">
        <f>E73+E76</f>
        <v>0</v>
      </c>
      <c r="F79" s="12">
        <f t="shared" ref="F79:H79" si="8">F73+F76</f>
        <v>0</v>
      </c>
      <c r="G79" s="12">
        <f t="shared" si="8"/>
        <v>1500</v>
      </c>
      <c r="H79" s="12">
        <f t="shared" si="8"/>
        <v>0</v>
      </c>
      <c r="I79" s="24" t="s">
        <v>76</v>
      </c>
      <c r="J79" s="24" t="s">
        <v>76</v>
      </c>
      <c r="K79" s="24" t="s">
        <v>76</v>
      </c>
      <c r="L79" s="24" t="s">
        <v>76</v>
      </c>
      <c r="M79" s="28" t="s">
        <v>76</v>
      </c>
      <c r="N79" s="3"/>
    </row>
    <row r="80" spans="1:14" ht="15.75">
      <c r="A80" s="28"/>
      <c r="B80" s="24"/>
      <c r="C80" s="6" t="s">
        <v>28</v>
      </c>
      <c r="D80" s="10">
        <f t="shared" si="7"/>
        <v>0</v>
      </c>
      <c r="E80" s="12">
        <f t="shared" ref="E80:H81" si="9">E74+E77</f>
        <v>0</v>
      </c>
      <c r="F80" s="12">
        <f t="shared" si="9"/>
        <v>0</v>
      </c>
      <c r="G80" s="12">
        <f t="shared" si="9"/>
        <v>0</v>
      </c>
      <c r="H80" s="12">
        <f t="shared" si="9"/>
        <v>0</v>
      </c>
      <c r="I80" s="24"/>
      <c r="J80" s="24"/>
      <c r="K80" s="24"/>
      <c r="L80" s="24"/>
      <c r="M80" s="28"/>
      <c r="N80" s="3"/>
    </row>
    <row r="81" spans="1:14" ht="31.5">
      <c r="A81" s="28"/>
      <c r="B81" s="24"/>
      <c r="C81" s="6" t="s">
        <v>36</v>
      </c>
      <c r="D81" s="10">
        <f t="shared" si="7"/>
        <v>0</v>
      </c>
      <c r="E81" s="12">
        <f t="shared" si="9"/>
        <v>0</v>
      </c>
      <c r="F81" s="12">
        <f t="shared" si="9"/>
        <v>0</v>
      </c>
      <c r="G81" s="12">
        <f t="shared" si="9"/>
        <v>0</v>
      </c>
      <c r="H81" s="12">
        <f t="shared" si="9"/>
        <v>0</v>
      </c>
      <c r="I81" s="24"/>
      <c r="J81" s="24"/>
      <c r="K81" s="24"/>
      <c r="L81" s="24"/>
      <c r="M81" s="28"/>
      <c r="N81" s="3"/>
    </row>
    <row r="82" spans="1:14" ht="59.25" customHeight="1">
      <c r="A82" s="25" t="s">
        <v>113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3"/>
    </row>
    <row r="83" spans="1:14" ht="37.5" customHeight="1">
      <c r="A83" s="26" t="s">
        <v>114</v>
      </c>
      <c r="B83" s="25" t="s">
        <v>115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3"/>
    </row>
    <row r="84" spans="1:14" ht="32.25" customHeight="1">
      <c r="A84" s="26"/>
      <c r="B84" s="25" t="s">
        <v>116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3"/>
    </row>
    <row r="85" spans="1:14" ht="18.75" customHeight="1">
      <c r="A85" s="28" t="s">
        <v>117</v>
      </c>
      <c r="B85" s="25" t="s">
        <v>118</v>
      </c>
      <c r="C85" s="13" t="s">
        <v>32</v>
      </c>
      <c r="D85" s="10">
        <f t="shared" ref="D85:D102" si="10">SUM(E85:H85)</f>
        <v>325</v>
      </c>
      <c r="E85" s="10">
        <v>0</v>
      </c>
      <c r="F85" s="10">
        <v>0</v>
      </c>
      <c r="G85" s="10">
        <v>325</v>
      </c>
      <c r="H85" s="10">
        <v>0</v>
      </c>
      <c r="I85" s="24" t="s">
        <v>119</v>
      </c>
      <c r="J85" s="24" t="s">
        <v>84</v>
      </c>
      <c r="K85" s="6">
        <v>1</v>
      </c>
      <c r="L85" s="24" t="s">
        <v>26</v>
      </c>
      <c r="M85" s="28" t="s">
        <v>120</v>
      </c>
      <c r="N85" s="3"/>
    </row>
    <row r="86" spans="1:14" ht="18.75" customHeight="1">
      <c r="A86" s="28"/>
      <c r="B86" s="25"/>
      <c r="C86" s="13" t="s">
        <v>35</v>
      </c>
      <c r="D86" s="10">
        <f t="shared" si="10"/>
        <v>325</v>
      </c>
      <c r="E86" s="10">
        <v>0</v>
      </c>
      <c r="F86" s="10">
        <v>0</v>
      </c>
      <c r="G86" s="10">
        <v>325</v>
      </c>
      <c r="H86" s="10">
        <v>0</v>
      </c>
      <c r="I86" s="24"/>
      <c r="J86" s="24"/>
      <c r="K86" s="6">
        <v>1</v>
      </c>
      <c r="L86" s="24"/>
      <c r="M86" s="28"/>
      <c r="N86" s="3"/>
    </row>
    <row r="87" spans="1:14" ht="308.25" customHeight="1">
      <c r="A87" s="28"/>
      <c r="B87" s="25"/>
      <c r="C87" s="13" t="s">
        <v>36</v>
      </c>
      <c r="D87" s="10">
        <f t="shared" si="10"/>
        <v>325</v>
      </c>
      <c r="E87" s="10">
        <v>0</v>
      </c>
      <c r="F87" s="10">
        <v>0</v>
      </c>
      <c r="G87" s="10">
        <v>325</v>
      </c>
      <c r="H87" s="10">
        <v>0</v>
      </c>
      <c r="I87" s="24"/>
      <c r="J87" s="24"/>
      <c r="K87" s="6">
        <v>1</v>
      </c>
      <c r="L87" s="24"/>
      <c r="M87" s="28"/>
      <c r="N87" s="3"/>
    </row>
    <row r="88" spans="1:14" ht="16.5" customHeight="1">
      <c r="A88" s="26"/>
      <c r="B88" s="24" t="s">
        <v>75</v>
      </c>
      <c r="C88" s="6" t="s">
        <v>23</v>
      </c>
      <c r="D88" s="10">
        <f t="shared" si="10"/>
        <v>325</v>
      </c>
      <c r="E88" s="10">
        <f t="shared" ref="E88:H90" si="11">E85</f>
        <v>0</v>
      </c>
      <c r="F88" s="10">
        <f t="shared" si="11"/>
        <v>0</v>
      </c>
      <c r="G88" s="10">
        <f t="shared" si="11"/>
        <v>325</v>
      </c>
      <c r="H88" s="10">
        <f t="shared" si="11"/>
        <v>0</v>
      </c>
      <c r="I88" s="24" t="s">
        <v>121</v>
      </c>
      <c r="J88" s="24" t="s">
        <v>121</v>
      </c>
      <c r="K88" s="24" t="s">
        <v>121</v>
      </c>
      <c r="L88" s="24" t="s">
        <v>121</v>
      </c>
      <c r="M88" s="28" t="s">
        <v>121</v>
      </c>
      <c r="N88" s="3"/>
    </row>
    <row r="89" spans="1:14" ht="16.5" customHeight="1">
      <c r="A89" s="26"/>
      <c r="B89" s="24"/>
      <c r="C89" s="6" t="s">
        <v>28</v>
      </c>
      <c r="D89" s="10">
        <f t="shared" si="10"/>
        <v>325</v>
      </c>
      <c r="E89" s="10">
        <f t="shared" si="11"/>
        <v>0</v>
      </c>
      <c r="F89" s="10">
        <f t="shared" si="11"/>
        <v>0</v>
      </c>
      <c r="G89" s="10">
        <f t="shared" si="11"/>
        <v>325</v>
      </c>
      <c r="H89" s="10">
        <f t="shared" si="11"/>
        <v>0</v>
      </c>
      <c r="I89" s="24"/>
      <c r="J89" s="24"/>
      <c r="K89" s="24"/>
      <c r="L89" s="24"/>
      <c r="M89" s="28"/>
      <c r="N89" s="3"/>
    </row>
    <row r="90" spans="1:14" ht="16.5" customHeight="1">
      <c r="A90" s="26"/>
      <c r="B90" s="24"/>
      <c r="C90" s="6" t="s">
        <v>29</v>
      </c>
      <c r="D90" s="13">
        <f t="shared" si="10"/>
        <v>325</v>
      </c>
      <c r="E90" s="10">
        <f t="shared" si="11"/>
        <v>0</v>
      </c>
      <c r="F90" s="10">
        <f t="shared" si="11"/>
        <v>0</v>
      </c>
      <c r="G90" s="10">
        <f t="shared" si="11"/>
        <v>325</v>
      </c>
      <c r="H90" s="10">
        <f t="shared" si="11"/>
        <v>0</v>
      </c>
      <c r="I90" s="24"/>
      <c r="J90" s="24"/>
      <c r="K90" s="24"/>
      <c r="L90" s="24"/>
      <c r="M90" s="28"/>
      <c r="N90" s="3"/>
    </row>
    <row r="91" spans="1:14" ht="16.5" customHeight="1">
      <c r="A91" s="25" t="s">
        <v>122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3"/>
    </row>
    <row r="92" spans="1:14" ht="16.5" customHeight="1">
      <c r="A92" s="44" t="s">
        <v>123</v>
      </c>
      <c r="B92" s="25" t="s">
        <v>124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3"/>
    </row>
    <row r="93" spans="1:14" ht="16.5" customHeight="1">
      <c r="A93" s="46"/>
      <c r="B93" s="25" t="s">
        <v>125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3"/>
    </row>
    <row r="94" spans="1:14" ht="153" customHeight="1">
      <c r="A94" s="44" t="s">
        <v>126</v>
      </c>
      <c r="B94" s="41" t="s">
        <v>127</v>
      </c>
      <c r="C94" s="13" t="s">
        <v>32</v>
      </c>
      <c r="D94" s="10">
        <f t="shared" ref="D94:D99" si="12">SUM(E94:H94)</f>
        <v>63750</v>
      </c>
      <c r="E94" s="10">
        <v>0</v>
      </c>
      <c r="F94" s="10">
        <v>0</v>
      </c>
      <c r="G94" s="11">
        <v>63750</v>
      </c>
      <c r="H94" s="10">
        <v>0</v>
      </c>
      <c r="I94" s="41" t="s">
        <v>128</v>
      </c>
      <c r="J94" s="14" t="s">
        <v>60</v>
      </c>
      <c r="K94" s="14">
        <v>100</v>
      </c>
      <c r="L94" s="41" t="s">
        <v>129</v>
      </c>
      <c r="M94" s="44" t="s">
        <v>130</v>
      </c>
      <c r="N94" s="3"/>
    </row>
    <row r="95" spans="1:14" ht="150" customHeight="1">
      <c r="A95" s="45"/>
      <c r="B95" s="42"/>
      <c r="C95" s="13" t="s">
        <v>35</v>
      </c>
      <c r="D95" s="10">
        <f t="shared" si="12"/>
        <v>0</v>
      </c>
      <c r="E95" s="10">
        <v>0</v>
      </c>
      <c r="F95" s="10">
        <v>0</v>
      </c>
      <c r="G95" s="10">
        <v>0</v>
      </c>
      <c r="H95" s="10">
        <v>0</v>
      </c>
      <c r="I95" s="42"/>
      <c r="J95" s="14" t="s">
        <v>60</v>
      </c>
      <c r="K95" s="14" t="s">
        <v>104</v>
      </c>
      <c r="L95" s="42"/>
      <c r="M95" s="45"/>
      <c r="N95" s="3"/>
    </row>
    <row r="96" spans="1:14" ht="158.25" customHeight="1">
      <c r="A96" s="46"/>
      <c r="B96" s="43"/>
      <c r="C96" s="13" t="s">
        <v>36</v>
      </c>
      <c r="D96" s="10">
        <f t="shared" si="12"/>
        <v>0</v>
      </c>
      <c r="E96" s="10">
        <v>0</v>
      </c>
      <c r="F96" s="10">
        <v>0</v>
      </c>
      <c r="G96" s="10">
        <v>0</v>
      </c>
      <c r="H96" s="10">
        <v>0</v>
      </c>
      <c r="I96" s="43"/>
      <c r="J96" s="14" t="s">
        <v>60</v>
      </c>
      <c r="K96" s="14" t="s">
        <v>104</v>
      </c>
      <c r="L96" s="43"/>
      <c r="M96" s="46"/>
      <c r="N96" s="3"/>
    </row>
    <row r="97" spans="1:14" ht="16.5" customHeight="1">
      <c r="A97" s="44"/>
      <c r="B97" s="24" t="s">
        <v>75</v>
      </c>
      <c r="C97" s="6" t="s">
        <v>23</v>
      </c>
      <c r="D97" s="10">
        <f t="shared" si="12"/>
        <v>63750</v>
      </c>
      <c r="E97" s="10">
        <f t="shared" ref="E97:H99" si="13">E94</f>
        <v>0</v>
      </c>
      <c r="F97" s="10">
        <f t="shared" si="13"/>
        <v>0</v>
      </c>
      <c r="G97" s="10">
        <f t="shared" si="13"/>
        <v>63750</v>
      </c>
      <c r="H97" s="10">
        <f t="shared" si="13"/>
        <v>0</v>
      </c>
      <c r="I97" s="24" t="s">
        <v>121</v>
      </c>
      <c r="J97" s="24" t="s">
        <v>121</v>
      </c>
      <c r="K97" s="24" t="s">
        <v>121</v>
      </c>
      <c r="L97" s="24" t="s">
        <v>121</v>
      </c>
      <c r="M97" s="24" t="s">
        <v>121</v>
      </c>
      <c r="N97" s="3"/>
    </row>
    <row r="98" spans="1:14" ht="16.5" customHeight="1">
      <c r="A98" s="45"/>
      <c r="B98" s="24"/>
      <c r="C98" s="6" t="s">
        <v>28</v>
      </c>
      <c r="D98" s="10">
        <f t="shared" si="12"/>
        <v>0</v>
      </c>
      <c r="E98" s="10">
        <f t="shared" si="13"/>
        <v>0</v>
      </c>
      <c r="F98" s="10">
        <f t="shared" si="13"/>
        <v>0</v>
      </c>
      <c r="G98" s="10">
        <f t="shared" si="13"/>
        <v>0</v>
      </c>
      <c r="H98" s="10">
        <f t="shared" si="13"/>
        <v>0</v>
      </c>
      <c r="I98" s="24"/>
      <c r="J98" s="24"/>
      <c r="K98" s="24"/>
      <c r="L98" s="24"/>
      <c r="M98" s="24"/>
      <c r="N98" s="3"/>
    </row>
    <row r="99" spans="1:14" ht="16.5" customHeight="1">
      <c r="A99" s="46"/>
      <c r="B99" s="24"/>
      <c r="C99" s="6" t="s">
        <v>29</v>
      </c>
      <c r="D99" s="10">
        <f t="shared" si="12"/>
        <v>0</v>
      </c>
      <c r="E99" s="10">
        <f t="shared" si="13"/>
        <v>0</v>
      </c>
      <c r="F99" s="10">
        <f t="shared" si="13"/>
        <v>0</v>
      </c>
      <c r="G99" s="10">
        <f t="shared" si="13"/>
        <v>0</v>
      </c>
      <c r="H99" s="10">
        <f t="shared" si="13"/>
        <v>0</v>
      </c>
      <c r="I99" s="24"/>
      <c r="J99" s="24"/>
      <c r="K99" s="24"/>
      <c r="L99" s="24"/>
      <c r="M99" s="24"/>
      <c r="N99" s="3"/>
    </row>
    <row r="100" spans="1:14" ht="15" customHeight="1">
      <c r="A100" s="41"/>
      <c r="B100" s="50" t="s">
        <v>131</v>
      </c>
      <c r="C100" s="6" t="s">
        <v>23</v>
      </c>
      <c r="D100" s="13">
        <f t="shared" si="10"/>
        <v>221451.60000000003</v>
      </c>
      <c r="E100" s="15">
        <f>E49+E79+E58+E67+E88+E97</f>
        <v>0</v>
      </c>
      <c r="F100" s="15">
        <f t="shared" ref="F100:H100" si="14">F49+F79+F58+F67+F88+F97</f>
        <v>142520.60000000003</v>
      </c>
      <c r="G100" s="15">
        <f t="shared" si="14"/>
        <v>78931</v>
      </c>
      <c r="H100" s="15">
        <f t="shared" si="14"/>
        <v>0</v>
      </c>
      <c r="I100" s="41" t="s">
        <v>76</v>
      </c>
      <c r="J100" s="41" t="s">
        <v>76</v>
      </c>
      <c r="K100" s="41" t="s">
        <v>76</v>
      </c>
      <c r="L100" s="41" t="s">
        <v>76</v>
      </c>
      <c r="M100" s="44" t="s">
        <v>76</v>
      </c>
      <c r="N100" s="3"/>
    </row>
    <row r="101" spans="1:14" ht="15" customHeight="1">
      <c r="A101" s="41"/>
      <c r="B101" s="50"/>
      <c r="C101" s="6" t="s">
        <v>28</v>
      </c>
      <c r="D101" s="13">
        <f t="shared" si="10"/>
        <v>162637.9</v>
      </c>
      <c r="E101" s="15">
        <f t="shared" ref="E101:H102" si="15">E50+E80+E59+E68+E89+E98</f>
        <v>0</v>
      </c>
      <c r="F101" s="15">
        <f t="shared" si="15"/>
        <v>149304.79999999999</v>
      </c>
      <c r="G101" s="15">
        <f t="shared" si="15"/>
        <v>13333.1</v>
      </c>
      <c r="H101" s="15">
        <f t="shared" si="15"/>
        <v>0</v>
      </c>
      <c r="I101" s="41"/>
      <c r="J101" s="41"/>
      <c r="K101" s="41"/>
      <c r="L101" s="41"/>
      <c r="M101" s="44"/>
      <c r="N101" s="3"/>
    </row>
    <row r="102" spans="1:14" ht="15" customHeight="1">
      <c r="A102" s="41"/>
      <c r="B102" s="50"/>
      <c r="C102" s="14" t="s">
        <v>29</v>
      </c>
      <c r="D102" s="16">
        <f t="shared" si="10"/>
        <v>162743.6</v>
      </c>
      <c r="E102" s="15">
        <f t="shared" si="15"/>
        <v>0</v>
      </c>
      <c r="F102" s="15">
        <f t="shared" si="15"/>
        <v>152038.9</v>
      </c>
      <c r="G102" s="15">
        <f t="shared" si="15"/>
        <v>10704.7</v>
      </c>
      <c r="H102" s="15">
        <f t="shared" si="15"/>
        <v>0</v>
      </c>
      <c r="I102" s="41"/>
      <c r="J102" s="41"/>
      <c r="K102" s="41"/>
      <c r="L102" s="41"/>
      <c r="M102" s="44"/>
      <c r="N102" s="3"/>
    </row>
    <row r="103" spans="1:14" ht="15" customHeight="1">
      <c r="A103" s="17"/>
      <c r="B103" s="18"/>
      <c r="C103" s="17"/>
      <c r="D103" s="18"/>
      <c r="E103" s="19"/>
      <c r="F103" s="19"/>
      <c r="G103" s="19"/>
      <c r="H103" s="19"/>
      <c r="I103" s="17"/>
      <c r="J103" s="17"/>
      <c r="K103" s="17"/>
      <c r="L103" s="17"/>
      <c r="M103" s="20"/>
      <c r="N103" s="3"/>
    </row>
    <row r="104" spans="1:14" ht="15" customHeight="1">
      <c r="A104" s="47" t="s">
        <v>132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3"/>
    </row>
    <row r="105" spans="1:14" ht="15.75" customHeigh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3"/>
    </row>
    <row r="106" spans="1:14" ht="15.75">
      <c r="A106" s="48"/>
      <c r="B106" s="48"/>
      <c r="C106" s="48"/>
      <c r="D106" s="48"/>
      <c r="E106" s="48"/>
      <c r="F106" s="48"/>
      <c r="G106" s="48"/>
      <c r="H106" s="48"/>
      <c r="I106" s="48"/>
      <c r="J106" s="48"/>
    </row>
  </sheetData>
  <mergeCells count="195">
    <mergeCell ref="A104:M105"/>
    <mergeCell ref="A106:J106"/>
    <mergeCell ref="J1:M1"/>
    <mergeCell ref="M97:M99"/>
    <mergeCell ref="A100:A102"/>
    <mergeCell ref="B100:B102"/>
    <mergeCell ref="I100:I102"/>
    <mergeCell ref="J100:J102"/>
    <mergeCell ref="K100:K102"/>
    <mergeCell ref="L100:L102"/>
    <mergeCell ref="M100:M102"/>
    <mergeCell ref="A97:A99"/>
    <mergeCell ref="B97:B99"/>
    <mergeCell ref="I97:I99"/>
    <mergeCell ref="J97:J99"/>
    <mergeCell ref="K97:K99"/>
    <mergeCell ref="L97:L99"/>
    <mergeCell ref="A91:M91"/>
    <mergeCell ref="A92:A93"/>
    <mergeCell ref="B92:M92"/>
    <mergeCell ref="B93:M93"/>
    <mergeCell ref="A94:A96"/>
    <mergeCell ref="B94:B96"/>
    <mergeCell ref="I94:I96"/>
    <mergeCell ref="L94:L96"/>
    <mergeCell ref="M94:M96"/>
    <mergeCell ref="M85:M87"/>
    <mergeCell ref="A88:A90"/>
    <mergeCell ref="B88:B90"/>
    <mergeCell ref="I88:I90"/>
    <mergeCell ref="J88:J90"/>
    <mergeCell ref="K88:K90"/>
    <mergeCell ref="L88:L90"/>
    <mergeCell ref="M88:M90"/>
    <mergeCell ref="M79:M81"/>
    <mergeCell ref="A82:M82"/>
    <mergeCell ref="A83:A84"/>
    <mergeCell ref="B83:M83"/>
    <mergeCell ref="B84:M84"/>
    <mergeCell ref="A85:A87"/>
    <mergeCell ref="B85:B87"/>
    <mergeCell ref="I85:I87"/>
    <mergeCell ref="J85:J87"/>
    <mergeCell ref="L85:L87"/>
    <mergeCell ref="A79:A81"/>
    <mergeCell ref="B79:B81"/>
    <mergeCell ref="I79:I81"/>
    <mergeCell ref="J79:J81"/>
    <mergeCell ref="K79:K81"/>
    <mergeCell ref="L79:L81"/>
    <mergeCell ref="M73:M75"/>
    <mergeCell ref="A76:A78"/>
    <mergeCell ref="B76:B78"/>
    <mergeCell ref="I76:I78"/>
    <mergeCell ref="J76:J78"/>
    <mergeCell ref="L76:L78"/>
    <mergeCell ref="M76:M78"/>
    <mergeCell ref="M67:M69"/>
    <mergeCell ref="A70:M70"/>
    <mergeCell ref="A71:A72"/>
    <mergeCell ref="B71:M71"/>
    <mergeCell ref="B72:M72"/>
    <mergeCell ref="A73:A75"/>
    <mergeCell ref="B73:B75"/>
    <mergeCell ref="I73:I75"/>
    <mergeCell ref="J73:J75"/>
    <mergeCell ref="L73:L75"/>
    <mergeCell ref="A67:A69"/>
    <mergeCell ref="B67:B69"/>
    <mergeCell ref="I67:I69"/>
    <mergeCell ref="J67:J69"/>
    <mergeCell ref="K67:K69"/>
    <mergeCell ref="L67:L69"/>
    <mergeCell ref="A61:M61"/>
    <mergeCell ref="A62:A63"/>
    <mergeCell ref="B62:M62"/>
    <mergeCell ref="B63:M63"/>
    <mergeCell ref="A64:A66"/>
    <mergeCell ref="B64:B66"/>
    <mergeCell ref="I64:I66"/>
    <mergeCell ref="J64:J66"/>
    <mergeCell ref="L64:L66"/>
    <mergeCell ref="M64:M66"/>
    <mergeCell ref="M55:M57"/>
    <mergeCell ref="A58:A60"/>
    <mergeCell ref="B58:B60"/>
    <mergeCell ref="I58:I60"/>
    <mergeCell ref="J58:J60"/>
    <mergeCell ref="K58:K60"/>
    <mergeCell ref="L58:L60"/>
    <mergeCell ref="M58:M60"/>
    <mergeCell ref="M49:M51"/>
    <mergeCell ref="A52:M52"/>
    <mergeCell ref="A53:A54"/>
    <mergeCell ref="B53:M53"/>
    <mergeCell ref="B54:M54"/>
    <mergeCell ref="A55:A57"/>
    <mergeCell ref="B55:B57"/>
    <mergeCell ref="I55:I57"/>
    <mergeCell ref="J55:J57"/>
    <mergeCell ref="L55:L57"/>
    <mergeCell ref="A49:A51"/>
    <mergeCell ref="B49:B51"/>
    <mergeCell ref="I49:I51"/>
    <mergeCell ref="J49:J51"/>
    <mergeCell ref="K49:K51"/>
    <mergeCell ref="L49:L51"/>
    <mergeCell ref="A46:A48"/>
    <mergeCell ref="B46:B48"/>
    <mergeCell ref="I46:I48"/>
    <mergeCell ref="J46:J48"/>
    <mergeCell ref="L46:L48"/>
    <mergeCell ref="M46:M48"/>
    <mergeCell ref="A43:A45"/>
    <mergeCell ref="B43:B45"/>
    <mergeCell ref="I43:I45"/>
    <mergeCell ref="J43:J45"/>
    <mergeCell ref="L43:L45"/>
    <mergeCell ref="M43:M45"/>
    <mergeCell ref="A40:A42"/>
    <mergeCell ref="B40:B42"/>
    <mergeCell ref="I40:I42"/>
    <mergeCell ref="J40:J42"/>
    <mergeCell ref="L40:L42"/>
    <mergeCell ref="M40:M42"/>
    <mergeCell ref="A37:A39"/>
    <mergeCell ref="B37:B39"/>
    <mergeCell ref="I37:I39"/>
    <mergeCell ref="J37:J39"/>
    <mergeCell ref="L37:L39"/>
    <mergeCell ref="M37:M39"/>
    <mergeCell ref="A34:A36"/>
    <mergeCell ref="B34:B36"/>
    <mergeCell ref="I34:I36"/>
    <mergeCell ref="J34:J36"/>
    <mergeCell ref="L34:L36"/>
    <mergeCell ref="M34:M36"/>
    <mergeCell ref="A31:A33"/>
    <mergeCell ref="B31:B33"/>
    <mergeCell ref="I31:I33"/>
    <mergeCell ref="J31:J33"/>
    <mergeCell ref="L31:L33"/>
    <mergeCell ref="M31:M33"/>
    <mergeCell ref="A28:A30"/>
    <mergeCell ref="B28:B30"/>
    <mergeCell ref="I28:I30"/>
    <mergeCell ref="J28:J30"/>
    <mergeCell ref="L28:L30"/>
    <mergeCell ref="M28:M30"/>
    <mergeCell ref="A25:A27"/>
    <mergeCell ref="B25:B27"/>
    <mergeCell ref="I25:I27"/>
    <mergeCell ref="J25:J27"/>
    <mergeCell ref="L25:L27"/>
    <mergeCell ref="M25:M27"/>
    <mergeCell ref="A22:A24"/>
    <mergeCell ref="B22:B24"/>
    <mergeCell ref="I22:I24"/>
    <mergeCell ref="J22:J24"/>
    <mergeCell ref="L22:L24"/>
    <mergeCell ref="M22:M24"/>
    <mergeCell ref="A19:A21"/>
    <mergeCell ref="B19:B21"/>
    <mergeCell ref="I19:I21"/>
    <mergeCell ref="J19:J21"/>
    <mergeCell ref="L19:L21"/>
    <mergeCell ref="M19:M21"/>
    <mergeCell ref="A16:A18"/>
    <mergeCell ref="B16:B18"/>
    <mergeCell ref="I16:I18"/>
    <mergeCell ref="J16:J18"/>
    <mergeCell ref="L16:L18"/>
    <mergeCell ref="M16:M18"/>
    <mergeCell ref="A13:A15"/>
    <mergeCell ref="B13:B15"/>
    <mergeCell ref="I13:I15"/>
    <mergeCell ref="J13:J15"/>
    <mergeCell ref="L13:L15"/>
    <mergeCell ref="M13:M15"/>
    <mergeCell ref="D7:D8"/>
    <mergeCell ref="E7:H7"/>
    <mergeCell ref="A10:M10"/>
    <mergeCell ref="A11:A12"/>
    <mergeCell ref="B11:M11"/>
    <mergeCell ref="B12:M12"/>
    <mergeCell ref="B3:N3"/>
    <mergeCell ref="A4:M4"/>
    <mergeCell ref="A6:A8"/>
    <mergeCell ref="B6:B8"/>
    <mergeCell ref="C6:C8"/>
    <mergeCell ref="D6:H6"/>
    <mergeCell ref="J6:J8"/>
    <mergeCell ref="K6:K8"/>
    <mergeCell ref="L6:L8"/>
    <mergeCell ref="M6:M8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differentFirst="1">
    <oddHeader>&amp;C&amp;P</oddHeader>
    <evenHeader>&amp;C&amp;P&amp;P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2025-03-21T08:10:00Z</cp:lastPrinted>
  <dcterms:created xsi:type="dcterms:W3CDTF">2025-03-19T12:23:41Z</dcterms:created>
  <dcterms:modified xsi:type="dcterms:W3CDTF">2025-03-27T09:32:46Z</dcterms:modified>
</cp:coreProperties>
</file>